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0" documentId="8_{E3C0FC07-25E8-4776-82D9-1457747BAF12}" xr6:coauthVersionLast="47" xr6:coauthVersionMax="47" xr10:uidLastSave="{00000000-0000-0000-0000-000000000000}"/>
  <bookViews>
    <workbookView xWindow="-28920" yWindow="-120" windowWidth="29040" windowHeight="17520" xr2:uid="{00000000-000D-0000-FFFF-FFFF00000000}"/>
  </bookViews>
  <sheets>
    <sheet name="REKAPITULACIJA" sheetId="4" r:id="rId1"/>
    <sheet name="GOI DELA - KPL" sheetId="1" r:id="rId2"/>
    <sheet name="NOTRANJA OPREMA" sheetId="5" r:id="rId3"/>
  </sheets>
  <definedNames>
    <definedName name="_xlnm.Print_Area" localSheetId="1">'GOI DELA - KPL'!$A$1:$I$401</definedName>
    <definedName name="_xlnm.Print_Area" localSheetId="2">'NOTRANJA OPREMA'!$A$1:$J$155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6" i="5" l="1"/>
  <c r="I104" i="5"/>
  <c r="I102" i="5"/>
  <c r="I92" i="5"/>
  <c r="I90" i="5"/>
  <c r="I88" i="5"/>
  <c r="I84" i="5"/>
  <c r="I82" i="5"/>
  <c r="I80" i="5"/>
  <c r="I78" i="5"/>
  <c r="I77" i="5"/>
  <c r="I75" i="5"/>
  <c r="I73" i="5"/>
  <c r="I348" i="1"/>
  <c r="I343" i="1"/>
  <c r="I344" i="1"/>
  <c r="I345" i="1"/>
  <c r="I346" i="1"/>
  <c r="I349" i="1"/>
  <c r="I350" i="1"/>
  <c r="I246" i="1"/>
  <c r="I59" i="1"/>
  <c r="I60" i="1"/>
  <c r="I61" i="1"/>
  <c r="I62" i="1"/>
  <c r="I63" i="1"/>
  <c r="I64" i="1"/>
  <c r="I65" i="1"/>
  <c r="I66" i="1"/>
  <c r="I67" i="1"/>
  <c r="I68" i="1"/>
  <c r="I69" i="1"/>
  <c r="I70" i="1"/>
  <c r="I71" i="1"/>
  <c r="I72" i="1"/>
  <c r="I73" i="1"/>
  <c r="I74" i="1"/>
  <c r="I75" i="1"/>
  <c r="I76" i="1"/>
  <c r="I77" i="1"/>
  <c r="I78" i="1"/>
  <c r="I79" i="1"/>
  <c r="I80" i="1"/>
  <c r="I81" i="1"/>
  <c r="I57" i="1"/>
  <c r="I58" i="1"/>
  <c r="G56" i="1"/>
  <c r="I342" i="1"/>
  <c r="I340" i="1"/>
  <c r="I306" i="1"/>
  <c r="I196" i="1"/>
  <c r="I296" i="1"/>
  <c r="I110" i="5" l="1"/>
  <c r="I98" i="5"/>
  <c r="I353" i="1"/>
  <c r="I149" i="5" l="1"/>
  <c r="I151" i="5" s="1"/>
  <c r="I155" i="5" s="1"/>
  <c r="I10" i="4" s="1"/>
  <c r="I304" i="1"/>
  <c r="I303" i="1"/>
  <c r="I302" i="1"/>
  <c r="I301" i="1"/>
  <c r="I299" i="1"/>
  <c r="I298" i="1"/>
  <c r="I245" i="1"/>
  <c r="I243" i="1"/>
  <c r="I241" i="1"/>
  <c r="I240" i="1"/>
  <c r="I148" i="1"/>
  <c r="I147" i="1"/>
  <c r="I146" i="1"/>
  <c r="I145" i="1"/>
  <c r="I144" i="1"/>
  <c r="I143" i="1"/>
  <c r="I142" i="1"/>
  <c r="I140" i="1"/>
  <c r="I56" i="1"/>
  <c r="I51" i="1"/>
  <c r="I248" i="1"/>
  <c r="I300" i="1"/>
  <c r="I244" i="1"/>
  <c r="I242" i="1"/>
  <c r="I309" i="1" l="1"/>
  <c r="I84" i="1"/>
  <c r="I151" i="1"/>
  <c r="I249" i="1"/>
  <c r="I200" i="1"/>
  <c r="I393" i="1" l="1"/>
  <c r="I399" i="1" s="1"/>
  <c r="I401" i="1" s="1"/>
  <c r="I9" i="4" l="1"/>
  <c r="I15" i="4" s="1"/>
  <c r="I16" i="4" l="1"/>
  <c r="I18" i="4" s="1"/>
</calcChain>
</file>

<file path=xl/sharedStrings.xml><?xml version="1.0" encoding="utf-8"?>
<sst xmlns="http://schemas.openxmlformats.org/spreadsheetml/2006/main" count="779" uniqueCount="283">
  <si>
    <t>I.</t>
  </si>
  <si>
    <t>m2</t>
  </si>
  <si>
    <t>kom</t>
  </si>
  <si>
    <t>0.</t>
  </si>
  <si>
    <t>* Ta popis je kot priloga k priloženim načrtom za izvedbo - PZI.</t>
  </si>
  <si>
    <t>SKUPAJ VSA DELA</t>
  </si>
  <si>
    <t>*Vsa dodatna dela, ki niso navedena v popisu, je potrebno pisno potrjevati med izvajalcem in naročnikom oz. projektantom.</t>
  </si>
  <si>
    <t xml:space="preserve">*Izvajalec je dolžan vse materiale vgrajevati skladno z navodili proizvajalca. </t>
  </si>
  <si>
    <t>SPLOŠNE OPOMBE</t>
  </si>
  <si>
    <t>*Izvajalec je dolžan pred pričetkom del preveriti vse mere na mestu samem!</t>
  </si>
  <si>
    <t>GRADBENA DELA</t>
  </si>
  <si>
    <t>4.</t>
  </si>
  <si>
    <t>1.</t>
  </si>
  <si>
    <t>2.</t>
  </si>
  <si>
    <t>3.</t>
  </si>
  <si>
    <t>5.</t>
  </si>
  <si>
    <t>6.</t>
  </si>
  <si>
    <t>7.</t>
  </si>
  <si>
    <t>*Izvajalec je dolžan pred pričetkom del, opozoriti na dopolnitve, spremembe ali pomanjkljivosti načrtov oz. popisov, ki izhajajo iz zahtev kvalitetno opravljenih storitev.</t>
  </si>
  <si>
    <t>*Izvajalec je dolžan pravočasno dostaviti vse vzorce v izbor in pridobiti  pisno potrditev projektanta!</t>
  </si>
  <si>
    <t>* Vsa ponujena oprema mora ustrezati veljavnim standardom in predpisom za tovrstne objekte!</t>
  </si>
  <si>
    <t>*Pri vseh delih potrebno upoštevati navodila v načrtih. Poskrbeti je potrebno za varnost ljudi in objektov v bližnji okolici. Med rušenjem obvezno preprečiti prašenje z zadostnim pršenjem ruševin z vodo. Poskrbeti je potrebno tudi za zaščito prostorov v objektu, ki se ne adaptirajo.</t>
  </si>
  <si>
    <t>*V vse postavke je vključena nabava, dobava in montaža, če ni označeno drugače ali predhodno dogovorjeno z izvajalcem.</t>
  </si>
  <si>
    <t>*Izvajalec je dolžan pred pričetkom del opozoriti na morebitne manjkajoče postavke v popisu, ki niso predvidene in so potrebne za kvalitetno dokončanje izvedbe.</t>
  </si>
  <si>
    <t>ZIDARSKA DELA</t>
  </si>
  <si>
    <t>SLIKOPLESKARSKA DELA</t>
  </si>
  <si>
    <t>PRIPRAVLJALNA DELA</t>
  </si>
  <si>
    <t>-</t>
  </si>
  <si>
    <t>kpl</t>
  </si>
  <si>
    <t>8.</t>
  </si>
  <si>
    <t>9.</t>
  </si>
  <si>
    <t>Splošna določila:</t>
  </si>
  <si>
    <t>Pogoj za začetek del je izdelan in potrjen program zagotavljanja kakovosti za predmetna dela.</t>
  </si>
  <si>
    <t>Enotne cene morajo vsebovati:</t>
  </si>
  <si>
    <t>vso potrebno dokumentacijo za začetek del,</t>
  </si>
  <si>
    <t>vsa potrebna pripravljalna in pospravljalna dela,</t>
  </si>
  <si>
    <t>snemanje potrebnih izmer na gradbišču in po načrtih,</t>
  </si>
  <si>
    <t>vse potrebne ukrepe za doseganje zahtevane kakovosti in rokov iz potrjenega terminskega plana izvajalca,</t>
  </si>
  <si>
    <t>usklajevanje z osnovnim načrtom in posvetovanje s projektantom,</t>
  </si>
  <si>
    <t>terminsko usklajevanje del z ostalimi izvajalci na objektu,</t>
  </si>
  <si>
    <t>vse ukrepe za zaščito delavcev na gradbišču skladno z veljavnimi predpisi s področja varnosti in zdravja pri delu,</t>
  </si>
  <si>
    <t>vso potrebno dokumentacijo o izvedenih delih.</t>
  </si>
  <si>
    <t>Obračunavanje del:</t>
  </si>
  <si>
    <t>Dodatki za eventualne oteževalne okoliščine izvedbe del se ne obračunajo posebej.</t>
  </si>
  <si>
    <t>*</t>
  </si>
  <si>
    <t>Dela morajo biti izvedena po zahtevah projekta, opisih in detajlih, v skladu z veljavnimi predpisi in standardi. Vsa dela je potrebno izdelati tehnično pravilno in po pravilih stroke.</t>
  </si>
  <si>
    <t xml:space="preserve">vsa potrebna nepredvidena in dopolnilna dela za dokončanje dela po opisu posamezne postavke, tudi če niso podrobno navedena in opisana v opisu, pa so ta nepredvidena in dopolnila dela nujna,  </t>
  </si>
  <si>
    <t>vsi potrebni odri za izvedbo rušitvenih del,</t>
  </si>
  <si>
    <t>vse potrebne transporte in prenose,</t>
  </si>
  <si>
    <t>popravilo morebitne povzročene škode ostalim izvajalcem na gradbišču,</t>
  </si>
  <si>
    <t>sortiranje porušenega materiala,</t>
  </si>
  <si>
    <t>čiščenje, nakladanje in odvoz odpadnega materiala na stalno deponijo,</t>
  </si>
  <si>
    <t>plačilo prispevkov in dajatev za stalno deponijo odpadnega materiala,</t>
  </si>
  <si>
    <t>vsi ukrepi za zaščito delavcev na gradbišču skladno z veljavnimi predpisi s področja varnosti in zdravja pri delu,</t>
  </si>
  <si>
    <t>Obračun rušitvenih del je v vgrajenem stanju.</t>
  </si>
  <si>
    <t>Vse izolacije morajo biti izvedene skladno z veljavnimi tehničnimi predpisi in standardi. Posebno pozornost je potrebno posvetiti spoju med delom horizontalne in vertikalne izolacije.</t>
  </si>
  <si>
    <t>Izvajalec izolacije mora v programu zagotavljanja kakovosti izdelati detajle prehodov, zaključkov in zaščito hidroizolacije, ki omogočajo popolno tesnenje.</t>
  </si>
  <si>
    <t>Izvajalec izolacij mora pred pričetkom dela pregledati in prevzeti vse že izdelane podlage ter opozoriti gradbeno vodstvo oziroma nadzor na eventuelne pomanjkljivosti, ki bi utegnile kvarno vplivati na  brezhibno polaganje izolacije. Kasnejši izgovori o pomanjkljivostih površin bodo brezpredmetni.</t>
  </si>
  <si>
    <t>Zidarska dela se morajo izvajati po določilih veljavnih tehničnih predpisov in normativov.</t>
  </si>
  <si>
    <t>Zidanje mora biti čisto, s pravilno vezavo blokov. Stiki morajo biti dobro zaliti z malto, vrste popolnoma vodoravne, malta pa ne sme biti v debelejšem sloju kot 15 mm. Vse površine morajo biti popolnoma ravne in navpične, odvečna malta iz stikov se mora odstraniti, dokler je še sveža.</t>
  </si>
  <si>
    <t>Izvajalec ometov mora pred pričetkom dela pregledati in prevzeti  podlago ter opozoriti gradbeno vodstvo oziroma nadzor na eventualne pomanjkljivosti, ki bi utegnile kvarno vplivati na  brezhibno izvedbo ometa. Kasnejši izgovori o pomanjkljivostih površin bodo brezpredmetni. Podlaga za omete mora biti v mejah ravnostnih toleranc po nemškem standardu DIN 18202.</t>
  </si>
  <si>
    <t>Izvajalec estrihov mora pred pričetkom dela pregledati in prevzeti vse že izdelane podlage ter opozoriti gradbeno vodstvo oziroma nadzor na eventualne pomanjkljivosti, ki bi utegnile kvarno vplivati na  brezhibno polaganje estrihov. Kasnejši izgovori o pomanjkljivostih površin bodo brezpredmetni. Podlaga za estrihe mora biti v mejah ravnostnih toleranc po nemškem standardu DIN 18202.</t>
  </si>
  <si>
    <t>Za kontrolo tlačne trdnosti se odvzame minimalno dva vzorca, ki se jih izreže iz položenega estriha; preiskava se vrši v ustreznem pooblaščenem laboratoriju.</t>
  </si>
  <si>
    <t>Zvočne izolacije morajo biti izvedene tako, da na preklopih in v stiku z drugimi konstrukcijami ni zvočnih mostov. Toplotne izolacije morajo biti položene v najmanj dveh slojih, z zamaknjenimi stiki tako, da na preklopih in v stiku z drugimi konstrukcijami ni toplotnih mostov.</t>
  </si>
  <si>
    <t>Izdelana podlaga iz estriha mora biti trdna, ravna (kotne in ravnostne tolerance estriha mora ustrezati standardu DIN 18 202 in horizontalna. Ne sme imeti razpok ali madežev, zlasti ne mastnih.</t>
  </si>
  <si>
    <t>Pregled in prevzem mora vsebovati tudi pregled vseh instalacij, ki so v zidu glede na pravilno namestitev in njeno funkcionalno delovanje (ventili, odtoki, testiranje vodovodne instalacije, cevi centralnega ogrevanja….).</t>
  </si>
  <si>
    <t>Vgrajeni material za vse vrste del mora po kvaliteti ustrezati določilom veljavnih tehničnih predpisov in standardov in mora biti certificiran v skladu z le-temi. Način vgradnje ter namen uporabe materiala mora biti skladen z navodili oz. priporočili proizvajalcev.</t>
  </si>
  <si>
    <t>Geometrijske tolerance (mejne izmere, kotne in ravnostne tolerance) izvedenih del so določene z DIN 18 202.</t>
  </si>
  <si>
    <t>prenos in obeleževanje višinskih točk na objekt,</t>
  </si>
  <si>
    <t>po potrebi izdelavo vzorca in vgradnja le-tega na objektu,</t>
  </si>
  <si>
    <t>ves potreben glavni, pomožni, pritrdilni in vezni material,</t>
  </si>
  <si>
    <t>izdelavo in prenose vseh potrebnih malt (zidarska dela),</t>
  </si>
  <si>
    <t>izdelavo hidroizolacije po navodilih proizvajalca z vsemi  vertikalnimi in horizontalnimi preklopi, zaključki, zaokrožnicami in drugih  detajlov potrebnih za korektno izvedbo (hidroizolacija),</t>
  </si>
  <si>
    <t>vsa potrebna dela do končnega izdelka, vključno z morebitnim naknadnim tesnjenjem v primeru vlaženja (lokalnega ne funkcioniranja  sistema),</t>
  </si>
  <si>
    <t>ustrezno začasno skladiščenje na delovišču,</t>
  </si>
  <si>
    <t>vsa potrebna pomožna sredstva za montažo in demontažo na objektu kot so lestve in podobno,</t>
  </si>
  <si>
    <t>po potrebi uporabo lahkih premičnih delovnih odrov do višine 2 m,</t>
  </si>
  <si>
    <t>uporabo vse potrebne mehanizacije ali drugih delovnih sredstev z vsemi stroški povezanimi s tem,</t>
  </si>
  <si>
    <t>vse potrebne  zunanje (tehnolog, laboratorij) in notranje kontrole kakovosti,</t>
  </si>
  <si>
    <t>vsa potrebna dokazovanja kakovosti materiala, pravilnega načina izvedbe in izvedenih del (certifikati, meritve, poročila ipd.),</t>
  </si>
  <si>
    <t>čiščenje prostorov, nakladanje in odvoz odpadnega materiala na stalno deponijo,</t>
  </si>
  <si>
    <t>vsi ukrepe za zaščito delavcev na gradbišču skladno z veljavnimi predpisi s področja varnosti in zdravja pri delu,</t>
  </si>
  <si>
    <t>izdelavo vseh potrebnih detajlov in dopolnilnih del, katera je potrebno izvesti za dokončanje posameznih del, tudi če potrebni detajli in zaključki niso podrobno navedeni in opisani v popisu del in so ta dopolnila dela nujna za pravilno funkcioniranje posameznih sistemov in  elementov objekta,</t>
  </si>
  <si>
    <t>plačilo seh prispevkov in dajatev za stalno deponijo odpadnega materiala,</t>
  </si>
  <si>
    <t>Pri obračunu količin se pri zidanju zidov odprtine v celoti odbijajo, prav tako preklade in vezi.</t>
  </si>
  <si>
    <t>Ometavanje: Odbitki za odprtine se obračunavajo po GNG-3.600, točka 4.</t>
  </si>
  <si>
    <t>Pri izdelavi je nujno paziti na predpisane debeline estriha, da bo dosežena predpisana višinska kota prostora. Za preprečitev pokanja cementnega estriha mora izvajalec izvesti tudi potrebne dilatacije (konstruktivne, zarezne, delovne in ob prehodih instalacij).</t>
  </si>
  <si>
    <t>izdelava delavniških načrtov in po potrebi  tehnoloških risb za proizvodnjo vključno z detajli,</t>
  </si>
  <si>
    <t xml:space="preserve">Geometrijske tolerance (mejne izmere, kotne in ravnostne tolerance) izvedenih del so določene z DIN 18 202. </t>
  </si>
  <si>
    <t>po potrebi izdelava vzorca in vgradnja le-tega na objektu,</t>
  </si>
  <si>
    <t>terminsko usklajevanje z ostalimi izvajalci na gradbišču,</t>
  </si>
  <si>
    <t>vse potrebne ukrepe za doseganje zahtevane kakovosti in rokov iz potrjenega terminskega plana izvajalca</t>
  </si>
  <si>
    <t>čiščenje  po končanih delih in odvoz odpadnega materiala na stalno deponijo,</t>
  </si>
  <si>
    <t>ustrezna zaščita gotovih izdelkov pred poškodbami in umazanijo do predaje celotnega objekta,</t>
  </si>
  <si>
    <t>Dimenzije je potrebno kontrolirati na licu mesta!</t>
  </si>
  <si>
    <t>izdelava vseh analiz vezanih na izdelavo elementov, potrebnih za doseganje predpisanih zahtev,</t>
  </si>
  <si>
    <t>ves potreben glavni, pomožni, pritrdilni in vezni material, tesnila, okovje, zasteklitev, okenske police, slepe okvirje, odbojnike pokrivne obšpaletne letvice in vse drugo, potrebno za kompletno izvršitev del,</t>
  </si>
  <si>
    <t>vse potrebno delo do končnega izdelka,</t>
  </si>
  <si>
    <t>finalna obdelava elementov po opisu ter vsi potrebni zaključki (material ter delo),</t>
  </si>
  <si>
    <t>zaščita vrat, oken in sten pred poškodbami in madeži za čas do končanja gradnje,</t>
  </si>
  <si>
    <t>preizkušanje posameznih elementov in dokazovanje predpisanih zahtev s certifikati ali drugače,</t>
  </si>
  <si>
    <t>vse potrebne transporte in prenose do mesta vgrajevanja,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</si>
  <si>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</si>
  <si>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t>Izdelava vseh delavniških načrtov je obveza izvajalca. Arhitekt te delavniške načrte potrjuje med njihovo izdelavo. Izvajalčeva obveza in  predmet te ponudbe so tudi vsi zaključki mizarskih izdelkov  in njihova ustrezna obdelava ne glede na to, ali so posebej opisani ali ne.</t>
  </si>
  <si>
    <t>ves potreben glavni, pomožni, pritrdilni in vezni material, tesnila, okovje, odbojniki  in vse drugo, potrebno za kompletno izvršitev del,</t>
  </si>
  <si>
    <t>plačilo komunalnega prispevka za stalno deponijo odpadnega materiala,</t>
  </si>
  <si>
    <t>Izvajalec mora pred pričetkom polaganja površino pregledati in prevzeti. S pričetkom polaganja se smatra, da je površina ustrezna in je s tem s strani izvajalca tudi prevzeta. Izvajalec mora sodelovati in dajati napotke izvajalcem predhodnih del ter upoštevati navodila izvajalcev kasnejših del.</t>
  </si>
  <si>
    <t>po potrebi izdelavo vzorca in vgradnjo le-tega na objektu,</t>
  </si>
  <si>
    <t>ustrezno zaščito gotovih izdelkov pred poškodbami in umazanijo do predaje celotnega objekta,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</si>
  <si>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</si>
  <si>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r>
      <t xml:space="preserve">OPOMBA: </t>
    </r>
    <r>
      <rPr>
        <sz val="11"/>
        <color indexed="8"/>
        <rFont val="Swis721 Cn BT"/>
        <family val="2"/>
      </rPr>
      <t>Vse talne plošče se polaga pravokotno - ortogonalno.</t>
    </r>
  </si>
  <si>
    <t>Izvedba in uporabljen material mora ustrezati zahtevam projekta ter veljavnim predpisom in standardom.</t>
  </si>
  <si>
    <t>Izvajalec mora pred pričetkom del dovolj natančno predvideti količine posameznih barv ter mora obvezno celotno količino dobaviti sočasno (velja za vse, razen za belo barvo za slikanje), ker se sicer na objektu lahko pojavijo različni odtenki enakih barv. Še posebej mora izvajalec (slikopleskarskih del ter glavni izvajalec) poskrbeti, da morebitni različni izvajalci skupaj dobavijo enake barve.</t>
  </si>
  <si>
    <t>Podlaga za izvajanje slikarskih del mora biti očiščena prahu in umazanije ter ne sme biti mastna. Pripravljena mora biti tako, da je z izravnalnim kitom mogoče prekriti vse lokalne neravnine in luknje do največ 1 mm oz. odvisno od izbire izravnalnega kita in navodil proizvajalca.</t>
  </si>
  <si>
    <t>V kolikor podlaga ne ustreza tem zahtevam, izvajalec slikopleskarskih del ne sme pričeti z deli in mora o tem nemudoma obvestiti nadzorni organ oz. predstavnika investitorja. V primeru, da izvajalec pred pričetkom ne preveri in poskrbi za ustreznost predhodnih del, s tem sam prevzame vso odgovornost in posledice, ki bi lahko nastale vsled tega.</t>
  </si>
  <si>
    <t>po potrebi izdelava vzorca na objektu,</t>
  </si>
  <si>
    <t>pregled in prevzem podlage,</t>
  </si>
  <si>
    <t>ves potreben material in pomožni material,</t>
  </si>
  <si>
    <t>vso potrebno delo do končnega izdelka, zajeti mora izdelavo v vseh prostorih ne glede na velikost prostora in ne glede na vrsto podlage na katero se dela izvajajo,</t>
  </si>
  <si>
    <t>dokazovanje kvalitete uporabljenega materiala s certifikati o ustreznosti,</t>
  </si>
  <si>
    <t>zaščito izvedenih del pred poškodbami oz. pred zamazanjem,</t>
  </si>
  <si>
    <t>sprotno čiščenje ostankov barve in kita,</t>
  </si>
  <si>
    <t>čiščenje po končanih delih in odvoz odpadnega materiala na stalno deponijo,</t>
  </si>
  <si>
    <t>izdelavo vseh potrebnih detajlov in dopolnilnih del, katera je potrebno izvesti za dokončanje slikopleskarskih del, tudi če potrebni detajli in zaključki niso podrobno navedeni in opisani v popisu del, detajlih ali projektu, in so ta dopolnila  dela nujna za pravilno funkcioniranje posameznih sistemov in elementov objekta,</t>
  </si>
  <si>
    <t>Vsa zidarska dela skupaj:</t>
  </si>
  <si>
    <t>Vsa slikopleskarska dela skupaj:</t>
  </si>
  <si>
    <t>Vsi mavčnokartonski izdelki morajo biti izvedeni in vgrajeni tehnično pravilno, po pravilih stroke ter skladno z veljavnimi predpisi in standardi.</t>
  </si>
  <si>
    <t>Vse stene in stropovi morajo zadostiti zahtevam elaborata požarne varnosti in zvočni zaščiti.</t>
  </si>
  <si>
    <t xml:space="preserve">V vseh mokrih prostorih morajo biti stene iz vodoodpornih mavčnih plošč. </t>
  </si>
  <si>
    <t>Izvedba po navodilih in detajlih proizvajalca.</t>
  </si>
  <si>
    <t xml:space="preserve">dodatne ojačitve pri vratih, ter pri vertikalah in spuščenih stropovih zaradi velikih višin, </t>
  </si>
  <si>
    <t>ojačitve podkonstrukcije za montažo sanitarnih, stenskih in vratnih elementov,</t>
  </si>
  <si>
    <t>Izdelava po veljavnih tehničnih predpisih in standardih SIST EN 520, SIST EN 14195, SIST EN 1396, SIST EN 13963.</t>
  </si>
  <si>
    <t>Upoštevati SIST EN 13501-požarna klasifikacija gradb. proizvodov in elementov stavb.</t>
  </si>
  <si>
    <t>izdelavo bandažiranja, izdelavo zaključkov po sistemu K2 in bandažiranje stika stena-strop.</t>
  </si>
  <si>
    <t>dobavo vsega materiala in izdelava montažnih sten , izdelanih kot npr. suhomontažni sistemi Knauf ali enakovredni, kompletno z podkonstrukcijo po opisu v sestavi stene ali stropa, s pritrjevanjem na kov.konstrukcijo s Knauf vijaki TN 25  ali TN 35, na max. 25 cm, ter pritrjevanjem vertikalnih  C profilov  na nosilno steno na max. 10cm in horizontalnih U profilov na tlaku ali stropu na razdalji max. 100 cm. Za doseganje optimalne zvočne zaščite nalepimo na profile, ki se stikajo s tlemi, stenami ali stropovi tesnilni trak deb. 3mm.</t>
  </si>
  <si>
    <t>Vsa mavčnokartonska dela skupaj:</t>
  </si>
  <si>
    <t>RUŠITVENA DELA</t>
  </si>
  <si>
    <t>II.H.</t>
  </si>
  <si>
    <t>Dodatna in nepredvidena dela</t>
  </si>
  <si>
    <t>RAZNA DELA IN DOBAVE</t>
  </si>
  <si>
    <t>Vsa dela in dobave iz tega poglavja morajo biti izdelana skladno z načrti, shemami in temi opisi ter skladno z zahtevami študije požarne varnosti ter veljavnimi predpisi in standardi.</t>
  </si>
  <si>
    <t>Obveza izvajalca(ev) je pravočasna priprava ustreznih vzorcev, katere potrdi pooblaščeni arhitekt. V primerih, kjer to ni potrebno, se mora izvajalec dosledno držati specifikacij in načrtov.</t>
  </si>
  <si>
    <t>Pred montažo oziroma vgradnjo mora izvajalec obvezno preveriti mikrolokacijo ter o tem dobiti pisno potrditev pooblaščenega arhitekta ali inženirja.</t>
  </si>
  <si>
    <t>Glede na to, da je večina del in dobav iz tega poglavja takih, da se izvršijo ob koncu vseh ostalih del mora izvajalec obvezno poskrbeti za ustrezno zaščito predhodnih del, uporabiti mora take postopke montaže in pritrjevanja, da ne pušča sledov na drugih že dokončanih delih. Za seboj je obvezen počistiti vse sledove, odpadke in drugo oziroma poskrbeti za morebitna popravila predhodnih del.</t>
  </si>
  <si>
    <t>snemanje potrebnih izmer, prenose višinskih točk, zarisovanje in podobno iz načrtov projekta na objekt,</t>
  </si>
  <si>
    <t>izdelavo načrtov polaganja ali montaže in po potrebi drugih risb vključno z detajli,</t>
  </si>
  <si>
    <t>po potrebi izdelavo vzorca na objektu,</t>
  </si>
  <si>
    <t xml:space="preserve">vso potrebno delo do končnega izdelka, </t>
  </si>
  <si>
    <t>vse potrebne  zunanje in notranje kontrole kakovosti (tehnolog, laboratorij) ,</t>
  </si>
  <si>
    <t>usklajevanje z osnovnim načrtom in posvetovanje s pooblaščenim arhitektom,</t>
  </si>
  <si>
    <t>zaščito izvedenih del pred poškodbami oziroma pred zamazanjem,</t>
  </si>
  <si>
    <t>sprotno in končno čiščenje prostorov ali okolice, nakladanje in odvoz odpadnega materiala na stalno deponijo,</t>
  </si>
  <si>
    <t>ustrezno zaščitoa gotovih izdelkov pred poškodbami in umazanijo do predaje celotnega objekta,</t>
  </si>
  <si>
    <t>Vsa razna dela in dobave skupaj:</t>
  </si>
  <si>
    <r>
      <t>Estrih mora biti izdelan točno po opisu in načrtu. Biti mora marke C16/20 in imeti minimalno upogibno trdnost večjo 2,0 N/mm</t>
    </r>
    <r>
      <rPr>
        <vertAlign val="superscript"/>
        <sz val="11"/>
        <rFont val="Swis721 Cn BT"/>
        <family val="2"/>
      </rPr>
      <t>2</t>
    </r>
    <r>
      <rPr>
        <sz val="11"/>
        <rFont val="Swis721 Cn BT"/>
        <family val="2"/>
      </rPr>
      <t xml:space="preserve"> povprečno 2,5 N/mm2. Ne glede na namembnost, velikost in lokacijo prostora, mora imeti ob obodnih stenah ločitven trak (iz materiala, ki duši prenos udarnega zvoka) debeline 1 cm in to skozi vse sloje podlage.</t>
    </r>
  </si>
  <si>
    <t>MIZARSKA DELA</t>
  </si>
  <si>
    <t>Elementi  pohištva morajo biti opremljeni z visokokvalitetnim nerjavečim okovjem za kombinirano odpiranje varnostnega razreda WK1, visokokvalitetnimi ostalimi veznimi elementi, visokokvalitetnimi tesnili.</t>
  </si>
  <si>
    <t>Pri izvedbi  pohištva je potrebno upoštevati zasteklitev z varnostnim steklom (glej sheme pohištva!).</t>
  </si>
  <si>
    <t>Izvajalec je dolžan nejasnosti ter predlagane rešitve usklajevati s projektantom.</t>
  </si>
  <si>
    <t>Vsa oprema mora ustrezati svojemu namenu tako glede zagotavljanja funkcionalnosti, varnosti, trajnosti ter biti ustreznega izgleda.</t>
  </si>
  <si>
    <t>Vsa mizarska dela in dobave skupaj:</t>
  </si>
  <si>
    <t>POPIS DEL - GRADBENO OBRTNIŠKA DELA</t>
  </si>
  <si>
    <t>NOTRANJA OPREMA</t>
  </si>
  <si>
    <t>III.</t>
  </si>
  <si>
    <t>A.</t>
  </si>
  <si>
    <t>POPIS DEL - NOTRANJA OPREMA</t>
  </si>
  <si>
    <t>SKUPAJ</t>
  </si>
  <si>
    <t>POPIS DEL - REKAPITULACIJA</t>
  </si>
  <si>
    <t>DDV 22%</t>
  </si>
  <si>
    <t>SKUPAJ Z DDV</t>
  </si>
  <si>
    <t>II.G.</t>
  </si>
  <si>
    <t>10.</t>
  </si>
  <si>
    <t>11.</t>
  </si>
  <si>
    <t>12.</t>
  </si>
  <si>
    <t>I.B.</t>
  </si>
  <si>
    <t>Ureditev gradbišča v fazi izvajanja rušitvenih del</t>
  </si>
  <si>
    <t>Čiščenje in vzdrževanje komunikacij na gradbišču.</t>
  </si>
  <si>
    <t>MAVČNO-KARTONSKA DELA</t>
  </si>
  <si>
    <t>I.C.</t>
  </si>
  <si>
    <t>Tlakarska dela morajo biti izvršena strokovno in kvalitetno in iz materiala in dimenzij kot je navedeno v projektu za izvedbo, tehnično pravilno, po pravilih stroke ter skladno z veljavnimi predpisi in standardi.</t>
  </si>
  <si>
    <t xml:space="preserve">Podlaga za polaganje tekstilnih plošč mora biti pripravljena za polaganje in ravna, stene med seboj pravokotne. </t>
  </si>
  <si>
    <t>Vsi stiki talne obloge ali stenske obrobe morajo biti izvedeni tako, da je površina tlakov na stikih ravna, gladka in v isti ravnini. Sestavni del talne obloge so stenske obrobe tlaka na zidovih, skladno z načrtom polaganja.</t>
  </si>
  <si>
    <t>Preboji inštalacij skozi plošče morajo biti izvedeni natančno, velikosti izsekov ne večji kot je potrebno.</t>
  </si>
  <si>
    <t>Izvajalec mora po dokončanju del investitorju predati ustrezno količino rezervnih plošč v ustrezni embalaži.</t>
  </si>
  <si>
    <t>pregled in prevzem podlage za polaganje plošč,</t>
  </si>
  <si>
    <t>dobavo osnovnega, pomožnega in veznega materiala za kompletiranje funkcionalne celote izdelka (plošče, izravnalna masa, lepilo …),</t>
  </si>
  <si>
    <t>vse potrebno delo do končnega izdelka, zajeti mora izdelavo v vseh prostorih ne glede na velikost prostora in ne glede na vrsto podlage na katero se tlakarska dela izvajajo,</t>
  </si>
  <si>
    <t>dokazovanje kvalitete plošč, lepila in izravnalne mase s certifikati o ustreznosti,</t>
  </si>
  <si>
    <t>rezervne plošče, katere izvajalec preda investitorju je od 2 do 3% položene kvadrature plošč,</t>
  </si>
  <si>
    <r>
      <t>Obračun polaganja talnih in stenskih ploščic je v m</t>
    </r>
    <r>
      <rPr>
        <vertAlign val="superscript"/>
        <sz val="11"/>
        <color indexed="8"/>
        <rFont val="Swis721 Cn BT"/>
        <family val="2"/>
      </rPr>
      <t xml:space="preserve">2 </t>
    </r>
    <r>
      <rPr>
        <sz val="11"/>
        <color indexed="8"/>
        <rFont val="Swis721 Cn BT"/>
        <family val="2"/>
      </rPr>
      <t>dejansko obložene površine. Dodatki se ne obračunajo.</t>
    </r>
  </si>
  <si>
    <t>II.C.</t>
  </si>
  <si>
    <t>II.D.</t>
  </si>
  <si>
    <t>%</t>
  </si>
  <si>
    <t>**</t>
  </si>
  <si>
    <t>Odstranitev inštalacij in tehnične opreme zajeto v projektih strojnih in elektro inštalacij.</t>
  </si>
  <si>
    <t>* ocenjena količina</t>
  </si>
  <si>
    <t xml:space="preserve">utor dim. cca. 5 x 5  cm           </t>
  </si>
  <si>
    <t>m1</t>
  </si>
  <si>
    <t>Krpanje utorov po položitvi instalacij v obstoječih tlakih.</t>
  </si>
  <si>
    <t>m</t>
  </si>
  <si>
    <t xml:space="preserve">utor dim. cca. 5 x 10  cm       </t>
  </si>
  <si>
    <t xml:space="preserve">utor dim. cca. 5 x 15  cm        </t>
  </si>
  <si>
    <t>Izsekavanje, rezanje in izdelava utorov v obstoječem tlaku ali zidani steni za elekroinstalacije in strojne instalacije. Izseki skladno z navodili oz. označitvijo električarja ali strojnega inštalaterja.</t>
  </si>
  <si>
    <t>KV ur</t>
  </si>
  <si>
    <t>PKV ur</t>
  </si>
  <si>
    <t>Vsa tlakarska dela skupaj:</t>
  </si>
  <si>
    <t>Vsa rušitven dela skupaj:</t>
  </si>
  <si>
    <t>Vsa GOI dela In dobave skupaj:</t>
  </si>
  <si>
    <t>Veljajo vse splošne opombe za GOI dela napisane v skupni rekapitulaciji projekta!</t>
  </si>
  <si>
    <t>Za vse sklope elektro instalacij veljajo tudi naslednje opombe:</t>
  </si>
  <si>
    <t>Vodilna mapa je mapa arhitekture. Na morebitna neskladja med projekti je potrebno predhodno</t>
  </si>
  <si>
    <t>opozoriti in jih pravočasno vskladiti s projektanti.</t>
  </si>
  <si>
    <t>Izvajalec električnih del je dolžan pregledati projekt ter podati morebitne pripombe na projekt. V</t>
  </si>
  <si>
    <t>kolikor pred pričetkom gradnje izvajalec del ne pripravi morebitnih pripomb, se razume, da je</t>
  </si>
  <si>
    <t>seznanjen s celoto projekta.</t>
  </si>
  <si>
    <t>Točne pozicije električnih inštalacij (priključki, stikala, vtičnice itd.) se izvede po detajlni risbi, ki</t>
  </si>
  <si>
    <t>je arhitekt predloži pred vgradnjo. Preveriti končne višine vidnih elementov, kljub opisom.</t>
  </si>
  <si>
    <t>Vsa opisana oprema ter dobavitelji so izbrani s strani investitorja, v primeru zamenjave opreme</t>
  </si>
  <si>
    <t>oz. ponujanje druge opreme, navesti pri ponudbi</t>
  </si>
  <si>
    <t>Za vso opisano opremo velja postavka "ali enakovredno", ponuditi se sme enakovredno opremo</t>
  </si>
  <si>
    <t>oz. kvalitetnejšo</t>
  </si>
  <si>
    <t>V popisu upoštevati drobni material, manipulativne stroške in prevoz</t>
  </si>
  <si>
    <t>Pred dobavo in montažo je potrebno zagotoviti skladnost izvedbe z izvedbo strojnih instalacij.</t>
  </si>
  <si>
    <t>Vse izvedbe morajo biti skladne z veljavno zakonodajo in predpisi</t>
  </si>
  <si>
    <t>GOI DELA</t>
  </si>
  <si>
    <t>Vsa oprema mora biti izdelana in vgrajeni v skladu s načrti, shemami in opisi, tehnično pravilno, po pravilih stroke ter skladno z veljavnimi predpisi in standardi. Uporabiti je sistemske rešitve proizvajalcev profilov. Izvajalec je dolžan poskrbeti za to, da so upoštevani vsi grafični in tekstualni deli projekta ter za morebitne uskladitve med le-temi.</t>
  </si>
  <si>
    <t>Izdelava vseh delavniških načrtov je obveza izvajalca. Projektant te delavniške načrte potrjuje med njihovo izdelavo.</t>
  </si>
  <si>
    <t>Izvajalec opreme je dolžan pravočasno (t.j. pred izvedbo mavčnih konstrukcij) sporočiti glavnemu izvajalcu vse tehnične podatke, predvsem pa točne mere odprtin v zidovih, v katere se bodo kasneje vgradili elementi.</t>
  </si>
  <si>
    <t>Za obešene konstrukcije je potrebno upoštevati nosilnosti sten, stropov in tlakov, izvajalec je dolžan računsko preverjati  rešitve ter upoštevati in preverjati obremenitve.</t>
  </si>
  <si>
    <t>PRENOVA RECEPCIJE MZI</t>
  </si>
  <si>
    <r>
      <rPr>
        <b/>
        <sz val="11"/>
        <rFont val="Swis721 Cn BT"/>
        <family val="2"/>
      </rPr>
      <t xml:space="preserve">OP9 </t>
    </r>
    <r>
      <rPr>
        <sz val="11"/>
        <rFont val="Swis721 Cn BT"/>
        <family val="2"/>
      </rPr>
      <t>- Premični podmizni predalnik na kolesih
š. 60 cm, g. 40 cm, v. 55 cm. barve Egger U775</t>
    </r>
  </si>
  <si>
    <t>STEKLARSKA DELA</t>
  </si>
  <si>
    <t xml:space="preserve">Ročno rušenje zaključnih elementov recepcijskega pulta, steklene pregrade višine 60 cm s kamnito pultno ploščo širine 40 cm </t>
  </si>
  <si>
    <t>Demontaža in odstranitev lesenega stavbnega pohištva, notranjih vrat dimenzij 90 x 200,  in odvozom materiala na deponijo</t>
  </si>
  <si>
    <t>Demontaža in odstranitev lesenega stavbnega pohištva, notranjega okna dimenzij  do 80 x 120, in odvozom materiala na deponijo</t>
  </si>
  <si>
    <t>Demontaža in odstranitev lesenega opaža za recepcijskim pultom in odvozom materiala na deponijo</t>
  </si>
  <si>
    <t>Demontaža in odstranitev začasnega zaključnega tlaka tekstil- v sobi s kavomatom, kamen ostane. Vključno s čiščenjem lepila ter zaključki. Vključno z odvozom materiala na deponijo.</t>
  </si>
  <si>
    <t>Ročno rušenje mavčno-kartonske stene debeline do 12 cm, višine do 300 cm in deponiranjem materiala na deponijo - glej načrt rušitev. Vključno z nizkostenskimi obrobami in čiščenjem lepil in podobnega na stiku s tlemi.</t>
  </si>
  <si>
    <t>Demontaža in odstranitev lesenega vgrajenega pohištva, mizne plošče, manjše vgradne police. Vključno z odvozom materiala na deponijo ali v skladišče naročnika - potrebno uskladiti z naročnikom.</t>
  </si>
  <si>
    <t>Zidarska pomoč obrtnikom, strojnim instalaterjem in elektro instalaterjem, z delovno silo in gradbenim materialom, obračunana na osnovi vpisa v gradbeni dnevnik. Ocena, obračun po dejanskih stroških. Vključena je tudi sanacija poškodovanih sten po odstranitvi predelnih sten in opreme.</t>
  </si>
  <si>
    <t>Ravnanje poškodovanih delov sten po odstranitvi opreme in sten, kot predpriprava za fino kitanje in glajenje. Ocena.</t>
  </si>
  <si>
    <t>TLAKARSKA DELA IN TALNE OBLOGE</t>
  </si>
  <si>
    <t>Dobava, izdelava in vgradnja visokoodpornega finalnega vinilnega tlaka za polaganje z lepljenjem na keramiko, višje kvalitete npr. Floors work TR557-/55, z obrabnim slojem 0,55 mm. Vključno s predpirpravo podlage s predhodnim premazom, izravnalno maso ter lepilom. Končni izbor dekorja potrditi pri naročniku. Protizdrsnost in požarna odpornost primerna za uporabo v javnih prostorih.</t>
  </si>
  <si>
    <t>Dobava in vgradnja nizkostenske inox talne obloge 12 cm za obrobo zunanjega roba talnega podesta</t>
  </si>
  <si>
    <t>Dobava in izdelava talnega podesta za dvig recepcijsega dela za 12 cm. Izvedeno iz dveh slojev OSB plošč 25 mm položenih pod kotom 45° ter postavljnih na podkonstrukcijo iz lesenih moralov. Vključno z obdelavo detajlov za vgradnjo stekelnih profilov ter inštalacij.</t>
  </si>
  <si>
    <t>A - ELEMENTI RECEPCIJSKEGA PULTA - MEDSEBOJNO POVEZANI</t>
  </si>
  <si>
    <r>
      <rPr>
        <b/>
        <sz val="11"/>
        <rFont val="Swis721 Cn BT"/>
        <family val="2"/>
      </rPr>
      <t xml:space="preserve">OP5.1 </t>
    </r>
    <r>
      <rPr>
        <sz val="11"/>
        <rFont val="Swis721 Cn BT"/>
        <family val="2"/>
      </rPr>
      <t>- Recepcijski pult
š. 285 cm x g. 30 cm x v. 95 cm
Fronte izvedene s ploščami Kerrock Perl White 118. Vključno s podkonstrukcijo ter povezavo z mizo in steklenimi stenami. Pri izvedbi detajle nujno uskladiti s steklarjem.</t>
    </r>
  </si>
  <si>
    <r>
      <rPr>
        <b/>
        <sz val="11"/>
        <rFont val="Swis721 Cn BT"/>
        <family val="2"/>
      </rPr>
      <t>OP4</t>
    </r>
    <r>
      <rPr>
        <sz val="11"/>
        <rFont val="Swis721 Cn BT"/>
        <family val="2"/>
      </rPr>
      <t xml:space="preserve"> - Visoka omara za shranjevanje s ključavnicami, š. 60 cm, g. 30 cm, v. 303 cm.
Izvedena z 2 korpusoma in 14 vratci, odpiranje in zapiranje s ključem. Plošče debeline 2 cm, npr. oplaščen Iveral, barva Iveral Egger Taupe Grey U750. Dodatno stranska zaključna plošča debeline 2 cm. 
1x Stranska plošča 50 x 303 cm
2 x omarica na ključ 30 x 60 cm.
1x zgornja omarica 111 x 60
12 x omarica na ključ 30 x 20 cm,
Podnožje v Inox izvedbi, 12 cm.
Zaključni potopni profil za steklo,
Pri izvedbi detajle nujno uskladiti s steklarjem.</t>
    </r>
  </si>
  <si>
    <r>
      <rPr>
        <b/>
        <sz val="11"/>
        <rFont val="Swis721 Cn BT"/>
        <family val="2"/>
      </rPr>
      <t xml:space="preserve">OP8 </t>
    </r>
    <r>
      <rPr>
        <sz val="11"/>
        <rFont val="Swis721 Cn BT"/>
        <family val="2"/>
      </rPr>
      <t>- Nizka podpultna omara,
š. 75 cm, g. 60 cm, v. 67,5 cm, z zgoraj 5 cm široko masko, preprečuje zaletavanje vratc v zgornjo ploščo in železno podporo. Izvedena z enim korpusom in dvojno enojno krilno odpiranje z aluminijastim vertikalnim profilom. Plošče debeline 2 cm, npr. oplaščen Iveral, barva Iveral Egger Taupe Grey U750.
1x premična polica.</t>
    </r>
  </si>
  <si>
    <t>B - ELEMENTI V PREHODU</t>
  </si>
  <si>
    <r>
      <rPr>
        <b/>
        <sz val="11"/>
        <rFont val="Swis721 Cn BT"/>
        <family val="2"/>
      </rPr>
      <t xml:space="preserve">OP7 </t>
    </r>
    <r>
      <rPr>
        <sz val="11"/>
        <rFont val="Swis721 Cn BT"/>
        <family val="2"/>
      </rPr>
      <t>- Nizka omara za klimo (nanjo se nanaša visoka omara), š.114 cm, g. 60 cm, v. 72,5 cm.
Izvedena z enim korpusom. Plošče debeline 2 cm, npr. oplaščen Iveral, barva Iveral Egger Taupe Grey U750. Spodaj in zgoraj ima izrez motiva iz barvane kovinske plošče, rezano na CNC, poravnan z oblogo. Zagotoviti zadostno odpiranje za servis klime - npr. 2+1, tako da se odpre celotna stranica.</t>
    </r>
  </si>
  <si>
    <r>
      <rPr>
        <b/>
        <sz val="11"/>
        <rFont val="Swis721 Cn BT"/>
        <family val="2"/>
      </rPr>
      <t xml:space="preserve">OP6 </t>
    </r>
    <r>
      <rPr>
        <sz val="11"/>
        <rFont val="Swis721 Cn BT"/>
        <family val="2"/>
      </rPr>
      <t>- Visoka omara z vstavki 
( se namesti na nizke elemente)
š. 200 cm, g. 60 cm, v. 215 cm
Izvedena s 4 korpusi. Plošče debeline 2 cm, npr. oplaščen Iveral, barva Iveral Egger Taupe Grey U750.
3x korpus enokrilno odpiranje, tip-on:
š. 38 x v. 215 cm
1x korpus dvokrilno odpiranje, tip-on:
š. 76 x v. 215 cm. 
Premične police, Tip B – vstavki s policami  
V spodnjih prekatih vgrajene 3 vtičnice.</t>
    </r>
  </si>
  <si>
    <r>
      <rPr>
        <b/>
        <sz val="11"/>
        <rFont val="Swis721 Cn BT"/>
        <family val="2"/>
      </rPr>
      <t xml:space="preserve">OP18 </t>
    </r>
    <r>
      <rPr>
        <sz val="11"/>
        <rFont val="Swis721 Cn BT"/>
        <family val="2"/>
      </rPr>
      <t>- Stenska obloga v liniji z vrati ter nova vrata cca 210x100
š. 264 cm, g. 4 cm, v. 303 cm. 
Sestavljeno s 6 ploščami, barve Egger Diamnod Grey U963
Vrata poravnana z oblogo, vrata so opremljena z samozapiralom in ostalo opremo, kot obstoječa. Zagotoviti enake lastnosti kot obstoječa vrata, najmanj enako širino prehoda.</t>
    </r>
  </si>
  <si>
    <t>Vsi elementi so deloma povezani s steklenimi stenami, steklarski elementi so opisani v ločeni postavki. Pri mizarskih delih upoštevati zareze in profile glede na uskladitev in navodila steklarja.</t>
  </si>
  <si>
    <r>
      <rPr>
        <b/>
        <sz val="11"/>
        <rFont val="Swis721 Cn BT"/>
        <family val="2"/>
      </rPr>
      <t xml:space="preserve">OP19 </t>
    </r>
    <r>
      <rPr>
        <sz val="11"/>
        <rFont val="Swis721 Cn BT"/>
        <family val="2"/>
      </rPr>
      <t xml:space="preserve">- Steklena stena recepcije z drsnimi vrati
Izvedeniz dveh stranic. Daljša stranica iz: 
1x 30x290 cm (vidna del)
1x 285x186 cm (vidni del)
1x 176x290 cm (vidna del)
Osrednji elment izvesti z okroglimi izrezi in Fe podkonstrukcijo, ki elment vertikalno nosi, stranice stekla nevidno povezati s straniskimi stekli s silikonom.
Krajša stranica iz:
1x drsna vrata 100x290 (vidni del)
1x fiksna stranica 90x290 (vidni del)
Drsna vrata z možnostjo zaklepanja. Predvidoma so vrata večino časa v odprtem položaju.
Stena iz lepljenega varnostneg stekla 6+6
Vgrajeno v talne, stenske ter stropne minimalne profile npr. 20x20 mm.
Vključno z vgradnjo namenske stropne podkonstrukcije za pod armstrong plošče s pritrjevanjem v betonsko ploščo do cca 80 cm nad spuščenim stropom.
</t>
    </r>
  </si>
  <si>
    <t>Lokalna Sanacija kamnitih površin na delih, kjer se odstrani obstoječe Mavčno kartonske stene ter sekundarne tlaki.</t>
  </si>
  <si>
    <r>
      <rPr>
        <b/>
        <sz val="11"/>
        <rFont val="Swis721 Cn BT"/>
        <family val="2"/>
      </rPr>
      <t xml:space="preserve">OP11 </t>
    </r>
    <r>
      <rPr>
        <sz val="11"/>
        <rFont val="Swis721 Cn BT"/>
        <family val="2"/>
      </rPr>
      <t>- Visoka omara z avomati za kavo
š. 285 cm, g. 70, v. 303 cm
Izvedena z več elementi in nišo za avtomata.
1x korpus z vidnimi poličkami, spodaj omara z enokrilnim odpiranjem (prostor za smeti),
v. 33 cm, g. 70 cm, v. 205cm
1x korpus z vidnimi poličkami, spodaj omara s enokrilnim odpiranjem ( prosotr za smeti),
v. 35 cm, g. 70 cm, v. 205cm
1x korpus z enokrilnim odpiranjem , premične police, prostor za vgrajen in na elektriko priključen ključar. 
4x nasadni element, krilno odpiranje, premične police. 
Vsak element ima ključavnico. Plošče so debeline 2 cm, npr. oplaščen Iveral, barva Iveral Egger Diamond Grey U963.
Premične police, tip B – vstavki s policami.
Podnožje 5 cm
Vključno z vtičnicami (4x) za avtomate in ključarja. Ter skritim prostorom za vodovodno napeljavo za avtomate.
+4X smetnjak npr. EKO MARC 60 Litrov 28,8 x 30 x 76</t>
    </r>
  </si>
  <si>
    <r>
      <rPr>
        <b/>
        <sz val="11"/>
        <rFont val="Swis721 Cn BT"/>
        <family val="2"/>
      </rPr>
      <t xml:space="preserve">OP10 </t>
    </r>
    <r>
      <rPr>
        <sz val="11"/>
        <rFont val="Swis721 Cn BT"/>
        <family val="2"/>
      </rPr>
      <t>- Visoke omare
š. 285 cm, g. 50, v. 303 cm
Izvedena s 4 korpusi, dvokrilnim odpiranjem in 4 nasadnimi elementi. Vsak element ima ključavnico. Plošče debeline 2 cm, npr. oplaščen Iveral, barva Iveral Egger Diamond Grey U963.
Premične police, tip B – vstavki s policami.
Del omare je namenjen gasilnemu aparatu, deponiran obstoječi aparat se vgradi v omaro, namesti se nalepka.
Deponiran AED se vgradi v omaro, elektificirano.
En prekat se nameni nabiralniku, nalepka spredaj + reža, zapiranje na ključ.
+Notranji obešalniki 8x</t>
    </r>
  </si>
  <si>
    <t>STROJNE IN ELEKTRO INŠTALACIJE</t>
  </si>
  <si>
    <t>Izbrani dizajn je TEM ČATEŽ MODUL, bele barve</t>
  </si>
  <si>
    <t xml:space="preserve">Dobava in montaža ter vezava vtičnic 230V/16A, vključno z ustreznimi kabli ter povezavo do priklopa (do 5m). Komplet z ustrezno dozo, montažnim in končnim okvirjem kot TEM ČATEŽ. 
- Vse vtičnice in stikala so bele barve, razen,
- vtičnice in stikala, ki so v temnih omarah so črne barve (omare avtomatov in pri gasilnem arapartu)
</t>
  </si>
  <si>
    <t>Prestavitev manjših elektronskih naprav, vključno z montažo in priklopom ter novim razvodom el. Kablov (do 10m).
Ključar, registrator, druge el. Naprave, ki se odstranijo.</t>
  </si>
  <si>
    <t xml:space="preserve">Dobava in montaža ter priklop Televizorja za video predstavitve na zadnji steni nad recepcijo. 
Velikost Tv enkrana je 55'. Cenovni razred 400-500 EUR
Vključno s stenskim nosilcem - pozicija tvja čim bližje steni
</t>
  </si>
  <si>
    <t>Vsa inštalaterska dela skupaj:</t>
  </si>
  <si>
    <t>Dodatna in nepredvidena dela. Na podlagi vpisa v gradbeni dnevnik in predhodno potrjeno pri naročniku.</t>
  </si>
  <si>
    <t>Demontaža in odstranitev lesenega dvignjenega poda do debeline 12 cm pod recepcijskim pultom, vključnmo z vsemi zaključnimi letvami in obrobami in odvozom materiala na deponijo - Pri demontaži upoštevati možnost ponovne uporabe dela podne konstrukcije!</t>
  </si>
  <si>
    <t>Pazljiva demontaža obstoječe opreme, ki se deponira in ponovno uporabi, AED omarica, gasilni aparat, ključar, nabiralnik, registrator, drugo.... Vključno z odklopom iz elektrike.</t>
  </si>
  <si>
    <t>* ocenjena količina - obračun po izmerah</t>
  </si>
  <si>
    <t>Kitanje poškodovanih delov notranjih zidov in stropnih površin z jubolin kitom (2x), kompletno s strojnim in ročnim brušenjem ter bandažiranjem vseh stikov novega in obstoječega ometa ali obloge z mavčnokartonskimi ploščami. Ocena</t>
  </si>
  <si>
    <t>Slikanje kitanih zidnih in stropnih površin ter mavčno-kartonskih stenskih in stropnih površin z disperzijsko pralno barvo (2x) v beli barvi (Npr. Jupol Gold), kompletno s predhodno impregnacijo in kitanjem vseh stikov z akrilnim kitom. Vse vidne dele sten v prostoru - Stene za opremo in oblogami se ne obdela.</t>
  </si>
  <si>
    <t>Dobava in vgradnja nizkostenske talne obloge v beli barvi višine 6-8 cm. - Zadnja stena v recepciji.</t>
  </si>
  <si>
    <t xml:space="preserve">Dobava in montaža ter vezava UTP ali HDMI vtičnic, vključno z ustreznimi kabli ter povezavo do priklopa (do 5m). Komplet z ustrezno dozo, montažnim in končnim okvirjem kot TEM ČATEŽ. 
- Vse vtičnice in stikala so bele barve, razen,
- vtičnice in stikala, ki so v temnih omarah so črne barve (omare avtomatov in pri gasilnem arapartu)
</t>
  </si>
  <si>
    <t>Finalno čiščenje objekta po končanih delih pred predajo naročniku: tlake, stenske obloge, vrata, elemente instalacij ter ostalo. Obračun po m2 neto površine objekta - Glede na obseg izvedbenih del - enostavno čiščenje.</t>
  </si>
  <si>
    <t>Sanacija ravnega spuščenega stropa, po odstranitvi sten in po montaži steklenih sten, tip kot obstoječ - Armstrong, plošče 60/60m po izboru arhitekta, konstrukcija pritrjena na AB ploščo, s potrebnimi odri in prenosi ter transporti. V ceni je upštevati vse zaključke in izreze. Strop na višini cca 300 cm od obstoječega zaključnega tlaka.
Predvidena je ponovna uporaba obstoječih plošč - novim ploščam se je pri lokalni sanaciji potrebno izogibati.</t>
  </si>
  <si>
    <t>Pazljiva demontaža stropnih armstrong plošč na delih, kjer se bo vgrajevalo steklene stene. V ceni zajeta tudi vsa pomožna dela, prenosi, nakladanje na transportno sredstvo in odvoz odpadnega materiala na začasno deponijo. Plošče se deponira na gradbišču in po izvedbi steklenega dela, ponovno vgradi.</t>
  </si>
  <si>
    <t>Obnova obstoječih vrat v sanitarije in pomožne prostore, vključno s sanacijo poškodb, barvanjem kril in podobojev. Barva NCS S2005-Y20R, izvesti kvalitetno barvanje oz. lakiranje za dolgotrajno obstojnost - javne sanitarije.</t>
  </si>
  <si>
    <t>Odklop, manipulacija ter ponovni priklop dveh avtomatov za kavo in pripravljene izdelke. Elektrika ter voda.</t>
  </si>
  <si>
    <r>
      <rPr>
        <b/>
        <sz val="11"/>
        <rFont val="Swis721 Cn BT"/>
        <family val="2"/>
      </rPr>
      <t>OP5</t>
    </r>
    <r>
      <rPr>
        <sz val="11"/>
        <rFont val="Swis721 Cn BT"/>
        <family val="2"/>
      </rPr>
      <t xml:space="preserve"> - Recepcijska miza
mizni sestav z delovno površino dimenzij višjega standarda - ultrapas, š. 540 cm x g. 76 cm x v. 75 cm
Plošča debeline 2,5 cm, Stranska stranica na koncu mize, 76 x 72,5,
barve Egger U775 White gray. Vgrajeno korito za rastline.
+1x kovinski nosilni profil čez celotno mizo
+2x tipska bela kovinska noga
+4x vrezeno za rozeto za kable
+Podpultni kanal za kable, vključno z vtičnicami 12x vtičnica, 4x Mreža, vključno s priklopom kanala v predpripravljeno talno dozo</t>
    </r>
  </si>
  <si>
    <t>Talna doza pod mizo za priklop parapetnega kanala, s priklopi za HDMI, UTP in Vtčnice. Vključno s priklopom do el. Razvoda.</t>
  </si>
  <si>
    <r>
      <rPr>
        <b/>
        <sz val="11"/>
        <rFont val="Swis721 Cn BT"/>
        <family val="2"/>
      </rPr>
      <t xml:space="preserve">OP10.1 </t>
    </r>
    <r>
      <rPr>
        <sz val="11"/>
        <rFont val="Swis721 Cn BT"/>
        <family val="2"/>
      </rPr>
      <t>- Steklena stena Gradient
š. 70 cm x v. 303 cm
Steklena stena s Gradient efektom. Polna barva na delu kjer je omara, v nadaljevanju gradient proti zunanjemu robu. 
barva NCS S2005-Y20R - Enaka kot Egger - Taupe Grey
Stena iz lepljenega varnostneg stekla 6+6
Vgrajeno v talne, stenske ter stropne minimalne profile npr. 20x20 mm.
Vključno z vgradnjo namenske stropne podkonstrukcije za pod armstrong plošče s pritrjevanjem v betonsko ploščo do cca 80 cm nad spuščenim stropom.</t>
    </r>
  </si>
  <si>
    <r>
      <rPr>
        <b/>
        <sz val="11"/>
        <rFont val="Swis721 Cn BT"/>
        <family val="2"/>
      </rPr>
      <t xml:space="preserve">OP11.1 </t>
    </r>
    <r>
      <rPr>
        <sz val="11"/>
        <rFont val="Swis721 Cn BT"/>
        <family val="2"/>
      </rPr>
      <t xml:space="preserve">- Steklena stena Gradient,  
Egger Taupe Grey U750 - NCS S2005-Y20R
1x Steklena stena s Gradient efektom, š. 110 cm x v. 303 cm.
1x Stekelan stena z zadaj obarvanimi steklom in izrezom za ključar, š. 70 cm x g. 0,8 cm, v. 303 cm.
1x Stekelan stena z zadaj obarvanimi steklom in izrezom za ključar, š. 98 cm x g. 0,8 cm, v. 303 cm.
Stena iz lepljenega varnostneg stekla 6+6 na delu ki je izpostavljeno. Del kjer je obloga je enojno kaljeno steklo 8 mm
Vgrajeno v talne, stenske ter stropne minimalne profile npr. 20x20 mm.
Vključno z vgradnjo namenske stropne podkonstrukcije za pod armstrong plošče s pritrjevanjem v betonsko ploščo do cca 80 cm nad spuščenim stropom.
</t>
    </r>
  </si>
  <si>
    <t>Vsa steklarska dela in dobave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</si>
</sst>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quot;€&quot;_ ;_ * \(#,##0.00\)\ &quot;€&quot;_ ;_ * &quot;-&quot;??_)\ &quot;€&quot;_ ;_ @_ "/>
    <numFmt numFmtId="165" formatCode="_-* #,##0.00\ _€_-;\-* #,##0.00\ _€_-;_-* &quot;-&quot;??\ _€_-;_-@_-"/>
    <numFmt numFmtId="166" formatCode="#,##0.00\ &quot;€&quot;"/>
    <numFmt numFmtId="167" formatCode="#,##0.00\ [$€-424];[Red]\-#,##0.00\ [$€-424]"/>
    <numFmt numFmtId="168" formatCode="[$-424]General"/>
    <numFmt numFmtId="169" formatCode="#,##0.00&quot; &quot;[$€-424];[Red]&quot;-&quot;#,##0.00&quot; &quot;[$€-424]"/>
  </numFmts>
  <fonts count="73">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color theme="1"/>
      <name val="Calibri"/>
      <family val="2"/>
      <charset val="238"/>
      <scheme val="minor"/>
    </font>
    <font>
      <sz val="14"/>
      <color theme="1"/>
      <name val="Calibri"/>
      <family val="2"/>
      <charset val="238"/>
      <scheme val="minor"/>
    </font>
    <font>
      <sz val="11"/>
      <name val="Calibri"/>
      <family val="2"/>
      <scheme val="minor"/>
    </font>
    <font>
      <sz val="14"/>
      <color theme="1"/>
      <name val="Swis721 BlkCn BT"/>
      <family val="2"/>
    </font>
    <font>
      <sz val="11"/>
      <color theme="1"/>
      <name val="Swis721 BlkCn BT"/>
      <family val="2"/>
    </font>
    <font>
      <sz val="11"/>
      <color theme="1"/>
      <name val="Swis721 Cn BT"/>
      <family val="2"/>
    </font>
    <font>
      <sz val="11"/>
      <name val="Swis721 BlkCn BT"/>
      <family val="2"/>
    </font>
    <font>
      <b/>
      <sz val="11"/>
      <color theme="1"/>
      <name val="Swis721 Cn BT"/>
      <family val="2"/>
    </font>
    <font>
      <sz val="11"/>
      <color theme="0"/>
      <name val="Swis721 BlkCn BT"/>
      <family val="2"/>
    </font>
    <font>
      <sz val="11"/>
      <name val="Swis721 Cn BT"/>
      <family val="2"/>
    </font>
    <font>
      <b/>
      <sz val="11"/>
      <name val="Swis721 Cn BT"/>
      <family val="2"/>
    </font>
    <font>
      <sz val="10"/>
      <name val="Arial CE"/>
      <family val="2"/>
      <charset val="238"/>
    </font>
    <font>
      <sz val="10"/>
      <name val="Arial"/>
      <family val="2"/>
      <charset val="238"/>
    </font>
    <font>
      <sz val="11"/>
      <color rgb="FFFF0000"/>
      <name val="Swis721 Cn BT"/>
      <family val="2"/>
    </font>
    <font>
      <sz val="11"/>
      <color indexed="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i/>
      <sz val="16"/>
      <color indexed="8"/>
      <name val="Arial CE"/>
      <family val="2"/>
      <charset val="238"/>
    </font>
    <font>
      <b/>
      <sz val="11"/>
      <color indexed="63"/>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i/>
      <u/>
      <sz val="11"/>
      <color indexed="8"/>
      <name val="Arial CE"/>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CE"/>
      <family val="2"/>
      <charset val="238"/>
    </font>
    <font>
      <sz val="11"/>
      <color rgb="FF000000"/>
      <name val="Calibri"/>
      <family val="2"/>
      <charset val="238"/>
    </font>
    <font>
      <sz val="10"/>
      <name val="Arial CE"/>
      <charset val="238"/>
    </font>
    <font>
      <sz val="11"/>
      <color theme="1"/>
      <name val="Arial"/>
      <family val="2"/>
      <charset val="238"/>
    </font>
    <font>
      <sz val="11"/>
      <name val="Arial CE"/>
      <charset val="238"/>
    </font>
    <font>
      <sz val="10"/>
      <color theme="1"/>
      <name val="Swis721 Lt BT"/>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1"/>
      <color indexed="19"/>
      <name val="Calibri"/>
      <family val="2"/>
      <charset val="238"/>
    </font>
    <font>
      <sz val="10"/>
      <color theme="1"/>
      <name val="Arial CE1"/>
      <charset val="238"/>
    </font>
    <font>
      <b/>
      <i/>
      <sz val="16"/>
      <color theme="1"/>
      <name val="Arial"/>
      <family val="2"/>
      <charset val="238"/>
    </font>
    <font>
      <b/>
      <i/>
      <u/>
      <sz val="11"/>
      <color theme="1"/>
      <name val="Arial"/>
      <family val="2"/>
      <charset val="238"/>
    </font>
    <font>
      <b/>
      <sz val="11"/>
      <color indexed="8"/>
      <name val="Swis721 Cn BT"/>
      <family val="2"/>
    </font>
    <font>
      <sz val="11"/>
      <color indexed="8"/>
      <name val="Swis721 Cn BT"/>
      <family val="2"/>
    </font>
    <font>
      <vertAlign val="superscript"/>
      <sz val="11"/>
      <color indexed="8"/>
      <name val="Swis721 Cn BT"/>
      <family val="2"/>
    </font>
    <font>
      <vertAlign val="superscript"/>
      <sz val="11"/>
      <name val="Swis721 Cn BT"/>
      <family val="2"/>
    </font>
    <font>
      <b/>
      <sz val="11"/>
      <color rgb="FFFF0000"/>
      <name val="Swis721 Cn BT"/>
      <family val="2"/>
    </font>
    <font>
      <sz val="8"/>
      <name val="Calibri"/>
      <family val="2"/>
      <scheme val="minor"/>
    </font>
    <font>
      <sz val="11"/>
      <color theme="1"/>
      <name val="Calibri"/>
      <family val="2"/>
      <scheme val="minor"/>
    </font>
    <font>
      <u/>
      <sz val="11"/>
      <color indexed="8"/>
      <name val="Swis721 Cn BT"/>
      <family val="2"/>
    </font>
    <font>
      <sz val="12"/>
      <name val="Arial CE"/>
      <charset val="238"/>
    </font>
    <font>
      <sz val="11"/>
      <color rgb="FFFF0000"/>
      <name val="Calibri"/>
      <family val="2"/>
      <charset val="238"/>
      <scheme val="minor"/>
    </font>
  </fonts>
  <fills count="45">
    <fill>
      <patternFill patternType="none"/>
    </fill>
    <fill>
      <patternFill patternType="gray125"/>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4"/>
        <bgColor indexed="31"/>
      </patternFill>
    </fill>
    <fill>
      <patternFill patternType="solid">
        <fgColor indexed="22"/>
        <bgColor indexed="31"/>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3"/>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57"/>
      </patternFill>
    </fill>
    <fill>
      <patternFill patternType="solid">
        <fgColor theme="0" tint="-0.14999847407452621"/>
        <bgColor indexed="64"/>
      </patternFill>
    </fill>
    <fill>
      <patternFill patternType="solid">
        <fgColor theme="0" tint="-4.9989318521683403E-2"/>
        <bgColor indexed="64"/>
      </patternFill>
    </fill>
  </fills>
  <borders count="20">
    <border>
      <left/>
      <right/>
      <top/>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s>
  <cellStyleXfs count="1060">
    <xf numFmtId="0" fontId="0" fillId="0" borderId="0"/>
    <xf numFmtId="0" fontId="22" fillId="0" borderId="0"/>
    <xf numFmtId="0" fontId="24"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3"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8" borderId="0" applyNumberFormat="0" applyBorder="0" applyAlignment="0" applyProtection="0"/>
    <xf numFmtId="0" fontId="25" fillId="10" borderId="0" applyNumberFormat="0" applyBorder="0" applyAlignment="0" applyProtection="0"/>
    <xf numFmtId="0" fontId="26" fillId="8" borderId="0" applyNumberFormat="0" applyBorder="0" applyAlignment="0" applyProtection="0"/>
    <xf numFmtId="0" fontId="26" fillId="3"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7" fillId="7" borderId="0" applyNumberFormat="0" applyBorder="0" applyAlignment="0" applyProtection="0"/>
    <xf numFmtId="0" fontId="28" fillId="0" borderId="0">
      <alignment horizontal="center"/>
    </xf>
    <xf numFmtId="0" fontId="28" fillId="0" borderId="0">
      <alignment horizontal="center" textRotation="90"/>
    </xf>
    <xf numFmtId="0" fontId="29" fillId="9" borderId="2" applyNumberFormat="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10" borderId="0" applyNumberFormat="0" applyBorder="0" applyAlignment="0" applyProtection="0"/>
    <xf numFmtId="0" fontId="24" fillId="5" borderId="6"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2" borderId="0" applyNumberFormat="0" applyBorder="0" applyAlignment="0" applyProtection="0"/>
    <xf numFmtId="0" fontId="37" fillId="0" borderId="7" applyNumberFormat="0" applyFill="0" applyAlignment="0" applyProtection="0"/>
    <xf numFmtId="0" fontId="38" fillId="14" borderId="8" applyNumberFormat="0" applyAlignment="0" applyProtection="0"/>
    <xf numFmtId="0" fontId="39" fillId="9" borderId="9" applyNumberFormat="0" applyAlignment="0" applyProtection="0"/>
    <xf numFmtId="0" fontId="40" fillId="0" borderId="0"/>
    <xf numFmtId="167" fontId="40" fillId="0" borderId="0"/>
    <xf numFmtId="0" fontId="41" fillId="17" borderId="0" applyNumberFormat="0" applyBorder="0" applyAlignment="0" applyProtection="0"/>
    <xf numFmtId="0" fontId="42" fillId="3" borderId="9" applyNumberFormat="0" applyAlignment="0" applyProtection="0"/>
    <xf numFmtId="0" fontId="43" fillId="0" borderId="10" applyNumberFormat="0" applyFill="0" applyAlignment="0" applyProtection="0"/>
    <xf numFmtId="0" fontId="44" fillId="0" borderId="0"/>
    <xf numFmtId="0" fontId="3" fillId="0" borderId="0"/>
    <xf numFmtId="0" fontId="3" fillId="0" borderId="0"/>
    <xf numFmtId="0" fontId="45" fillId="0" borderId="0"/>
    <xf numFmtId="0" fontId="46" fillId="0" borderId="0"/>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0" fontId="21" fillId="0" borderId="0"/>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0" fontId="49" fillId="0" borderId="0"/>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0" fontId="21" fillId="0" borderId="0"/>
    <xf numFmtId="0" fontId="21" fillId="0" borderId="0"/>
    <xf numFmtId="0" fontId="47" fillId="0" borderId="0"/>
    <xf numFmtId="0" fontId="47" fillId="0" borderId="0"/>
    <xf numFmtId="0" fontId="47" fillId="0" borderId="0"/>
    <xf numFmtId="0" fontId="47" fillId="0" borderId="0"/>
    <xf numFmtId="0" fontId="47" fillId="0" borderId="0"/>
    <xf numFmtId="2" fontId="47" fillId="0" borderId="0">
      <alignment wrapText="1"/>
    </xf>
    <xf numFmtId="2" fontId="47" fillId="0" borderId="0">
      <alignment wrapText="1"/>
    </xf>
    <xf numFmtId="2" fontId="47" fillId="0" borderId="0">
      <alignment wrapText="1"/>
    </xf>
    <xf numFmtId="0" fontId="50" fillId="0" borderId="0"/>
    <xf numFmtId="2" fontId="47" fillId="0" borderId="0">
      <alignment wrapText="1"/>
    </xf>
    <xf numFmtId="2" fontId="47" fillId="0" borderId="0">
      <alignment wrapText="1"/>
    </xf>
    <xf numFmtId="0" fontId="3" fillId="0" borderId="0"/>
    <xf numFmtId="0" fontId="21" fillId="0" borderId="0"/>
    <xf numFmtId="0" fontId="49" fillId="0" borderId="0"/>
    <xf numFmtId="0" fontId="3" fillId="0" borderId="0"/>
    <xf numFmtId="0" fontId="3" fillId="0" borderId="0"/>
    <xf numFmtId="0" fontId="3" fillId="0" borderId="0"/>
    <xf numFmtId="0" fontId="21" fillId="0" borderId="0"/>
    <xf numFmtId="0" fontId="21"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51" fillId="36" borderId="9"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2" fillId="0" borderId="11"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3" fillId="0" borderId="12"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13"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42" fillId="38" borderId="9"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29" fillId="39" borderId="2" applyNumberFormat="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5" fillId="0" borderId="1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7" fillId="0" borderId="16"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17"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 fontId="47" fillId="0" borderId="0">
      <alignment wrapText="1"/>
    </xf>
    <xf numFmtId="2" fontId="47" fillId="0" borderId="0">
      <alignment wrapText="1"/>
    </xf>
    <xf numFmtId="2" fontId="47" fillId="0" borderId="0">
      <alignment wrapText="1"/>
    </xf>
    <xf numFmtId="2" fontId="47" fillId="0" borderId="0">
      <alignment wrapText="1"/>
    </xf>
    <xf numFmtId="2" fontId="47" fillId="0" borderId="0">
      <alignment wrapText="1"/>
    </xf>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22" fillId="40" borderId="6"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8" fillId="37" borderId="8"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39" fillId="39" borderId="9" applyNumberFormat="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165" fontId="3" fillId="0" borderId="0" applyFont="0" applyFill="0" applyBorder="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2" fillId="23" borderId="9" applyNumberFormat="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168" fontId="60" fillId="0" borderId="0"/>
    <xf numFmtId="0" fontId="48" fillId="0" borderId="0"/>
    <xf numFmtId="168" fontId="46" fillId="0" borderId="0"/>
    <xf numFmtId="168" fontId="60" fillId="0" borderId="0"/>
    <xf numFmtId="168" fontId="60" fillId="0" borderId="0"/>
    <xf numFmtId="168" fontId="46" fillId="0" borderId="0"/>
    <xf numFmtId="168" fontId="46" fillId="0" borderId="0"/>
    <xf numFmtId="0" fontId="61" fillId="0" borderId="0">
      <alignment horizontal="center"/>
    </xf>
    <xf numFmtId="0" fontId="61" fillId="0" borderId="0">
      <alignment horizontal="center" textRotation="90"/>
    </xf>
    <xf numFmtId="0" fontId="62" fillId="0" borderId="0"/>
    <xf numFmtId="169" fontId="62" fillId="0" borderId="0"/>
    <xf numFmtId="9" fontId="69" fillId="0" borderId="0" applyFont="0" applyFill="0" applyBorder="0" applyAlignment="0" applyProtection="0"/>
    <xf numFmtId="0" fontId="7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cellStyleXfs>
  <cellXfs count="158">
    <xf numFmtId="0" fontId="0" fillId="0" borderId="0" xfId="0"/>
    <xf numFmtId="0" fontId="7" fillId="0" borderId="0" xfId="0" applyFont="1"/>
    <xf numFmtId="2" fontId="0" fillId="0" borderId="0" xfId="0" applyNumberFormat="1"/>
    <xf numFmtId="0" fontId="7" fillId="0" borderId="0" xfId="0" applyFont="1" applyAlignment="1">
      <alignment vertical="top"/>
    </xf>
    <xf numFmtId="0" fontId="7" fillId="0" borderId="0" xfId="0" applyFont="1" applyAlignment="1">
      <alignment horizontal="left" vertical="top"/>
    </xf>
    <xf numFmtId="0" fontId="9" fillId="0" borderId="0" xfId="0" applyFont="1"/>
    <xf numFmtId="0" fontId="5" fillId="0" borderId="0" xfId="0" applyFont="1"/>
    <xf numFmtId="0" fontId="6" fillId="0" borderId="0" xfId="0" applyFont="1"/>
    <xf numFmtId="0" fontId="10" fillId="0" borderId="1" xfId="0" applyFont="1" applyBorder="1"/>
    <xf numFmtId="0" fontId="5" fillId="0" borderId="0" xfId="0" applyFont="1" applyAlignment="1">
      <alignment horizontal="left" vertical="top"/>
    </xf>
    <xf numFmtId="166" fontId="5" fillId="0" borderId="0" xfId="0" applyNumberFormat="1" applyFont="1"/>
    <xf numFmtId="0" fontId="5" fillId="0" borderId="0" xfId="0" applyFont="1" applyAlignment="1">
      <alignment vertical="top"/>
    </xf>
    <xf numFmtId="166" fontId="8" fillId="0" borderId="0" xfId="0" applyNumberFormat="1" applyFont="1"/>
    <xf numFmtId="0" fontId="8" fillId="0" borderId="0" xfId="0" applyFont="1" applyAlignment="1">
      <alignment vertical="top"/>
    </xf>
    <xf numFmtId="0" fontId="8" fillId="0" borderId="0" xfId="0" applyFont="1"/>
    <xf numFmtId="14" fontId="7" fillId="0" borderId="0" xfId="0" applyNumberFormat="1" applyFont="1" applyAlignment="1">
      <alignment horizontal="left" vertical="top"/>
    </xf>
    <xf numFmtId="0" fontId="11" fillId="0" borderId="1" xfId="0" applyFont="1" applyBorder="1"/>
    <xf numFmtId="0" fontId="11" fillId="0" borderId="1" xfId="0" applyFont="1" applyBorder="1" applyAlignment="1">
      <alignment horizontal="left" vertical="top"/>
    </xf>
    <xf numFmtId="166" fontId="11" fillId="0" borderId="1" xfId="0" applyNumberFormat="1" applyFont="1" applyBorder="1"/>
    <xf numFmtId="0" fontId="12" fillId="0" borderId="0" xfId="0" applyFont="1"/>
    <xf numFmtId="166" fontId="15" fillId="0" borderId="0" xfId="0" applyNumberFormat="1" applyFont="1"/>
    <xf numFmtId="0" fontId="15" fillId="0" borderId="0" xfId="0" applyFont="1"/>
    <xf numFmtId="0" fontId="15" fillId="0" borderId="0" xfId="0" applyFont="1" applyAlignment="1">
      <alignment horizontal="left" vertical="top"/>
    </xf>
    <xf numFmtId="0" fontId="17" fillId="0" borderId="0" xfId="0" applyFont="1" applyAlignment="1">
      <alignment vertical="top"/>
    </xf>
    <xf numFmtId="0" fontId="15" fillId="0" borderId="0" xfId="0" applyFont="1" applyAlignment="1">
      <alignment vertical="top"/>
    </xf>
    <xf numFmtId="0" fontId="17" fillId="0" borderId="0" xfId="0" applyFont="1"/>
    <xf numFmtId="0" fontId="15" fillId="0" borderId="0" xfId="0" applyFont="1" applyAlignment="1">
      <alignment vertical="top" wrapText="1"/>
    </xf>
    <xf numFmtId="2" fontId="15" fillId="0" borderId="0" xfId="0" applyNumberFormat="1" applyFont="1" applyAlignment="1">
      <alignment horizontal="right"/>
    </xf>
    <xf numFmtId="0" fontId="19" fillId="0" borderId="0" xfId="0" applyFont="1" applyAlignment="1">
      <alignment horizontal="left" vertical="top" wrapText="1"/>
    </xf>
    <xf numFmtId="0" fontId="17" fillId="0" borderId="0" xfId="0" applyFont="1" applyAlignment="1">
      <alignment horizontal="left"/>
    </xf>
    <xf numFmtId="2" fontId="23" fillId="0" borderId="0" xfId="0" applyNumberFormat="1" applyFont="1" applyAlignment="1">
      <alignment horizontal="right"/>
    </xf>
    <xf numFmtId="0" fontId="64" fillId="0" borderId="0" xfId="0" applyFont="1" applyAlignment="1">
      <alignment vertical="center" wrapText="1"/>
    </xf>
    <xf numFmtId="4" fontId="63" fillId="0" borderId="0" xfId="0" applyNumberFormat="1" applyFont="1" applyAlignment="1">
      <alignment horizontal="justify" vertical="top" wrapText="1"/>
    </xf>
    <xf numFmtId="0" fontId="15" fillId="0" borderId="0" xfId="0" applyFont="1" applyAlignment="1">
      <alignment horizontal="center" vertical="top"/>
    </xf>
    <xf numFmtId="0" fontId="15" fillId="0" borderId="0" xfId="0" applyFont="1" applyAlignment="1">
      <alignment horizontal="left" vertical="top" wrapText="1"/>
    </xf>
    <xf numFmtId="0" fontId="64" fillId="0" borderId="0" xfId="0" applyFont="1" applyAlignment="1">
      <alignment horizontal="left"/>
    </xf>
    <xf numFmtId="0" fontId="64" fillId="0" borderId="0" xfId="0" applyFont="1"/>
    <xf numFmtId="2" fontId="64" fillId="0" borderId="0" xfId="0" applyNumberFormat="1" applyFont="1"/>
    <xf numFmtId="0" fontId="20" fillId="0" borderId="0" xfId="0" applyFont="1" applyAlignment="1">
      <alignment vertical="center"/>
    </xf>
    <xf numFmtId="0" fontId="64" fillId="0" borderId="0" xfId="0" applyFont="1" applyAlignment="1">
      <alignment vertical="center"/>
    </xf>
    <xf numFmtId="0" fontId="19" fillId="0" borderId="0" xfId="0" applyFont="1" applyAlignment="1">
      <alignment vertical="center"/>
    </xf>
    <xf numFmtId="0" fontId="63" fillId="0" borderId="0" xfId="0" applyFont="1" applyAlignment="1">
      <alignment vertical="center"/>
    </xf>
    <xf numFmtId="0" fontId="15" fillId="0" borderId="0" xfId="0" applyFont="1" applyAlignment="1">
      <alignment vertical="center"/>
    </xf>
    <xf numFmtId="0" fontId="13" fillId="0" borderId="1" xfId="0" applyFont="1" applyBorder="1" applyAlignment="1">
      <alignment vertical="top"/>
    </xf>
    <xf numFmtId="0" fontId="10" fillId="0" borderId="1" xfId="0" applyFont="1" applyBorder="1" applyAlignment="1">
      <alignment vertical="top"/>
    </xf>
    <xf numFmtId="0" fontId="19" fillId="0" borderId="0" xfId="0" applyFont="1" applyAlignment="1">
      <alignment vertical="top" wrapText="1"/>
    </xf>
    <xf numFmtId="2" fontId="19" fillId="0" borderId="0" xfId="0" applyNumberFormat="1" applyFont="1" applyAlignment="1">
      <alignment horizontal="right"/>
    </xf>
    <xf numFmtId="2" fontId="5" fillId="0" borderId="0" xfId="0" applyNumberFormat="1" applyFont="1" applyAlignment="1">
      <alignment horizontal="right"/>
    </xf>
    <xf numFmtId="0" fontId="14" fillId="0" borderId="0" xfId="0" applyFont="1"/>
    <xf numFmtId="0" fontId="15" fillId="0" borderId="1" xfId="0" applyFont="1" applyBorder="1"/>
    <xf numFmtId="0" fontId="15" fillId="0" borderId="1" xfId="0" applyFont="1" applyBorder="1" applyAlignment="1">
      <alignment horizontal="left" vertical="top"/>
    </xf>
    <xf numFmtId="0" fontId="17" fillId="0" borderId="1" xfId="0" applyFont="1" applyBorder="1" applyAlignment="1">
      <alignment vertical="top" wrapText="1"/>
    </xf>
    <xf numFmtId="0" fontId="15" fillId="0" borderId="1" xfId="0" applyFont="1" applyBorder="1" applyAlignment="1">
      <alignment vertical="top"/>
    </xf>
    <xf numFmtId="0" fontId="17" fillId="0" borderId="1" xfId="0" applyFont="1" applyBorder="1"/>
    <xf numFmtId="2" fontId="15" fillId="0" borderId="1" xfId="0" applyNumberFormat="1" applyFont="1" applyBorder="1" applyAlignment="1">
      <alignment horizontal="right"/>
    </xf>
    <xf numFmtId="0" fontId="17" fillId="0" borderId="0" xfId="0" applyFont="1" applyAlignment="1">
      <alignment vertical="top" wrapText="1"/>
    </xf>
    <xf numFmtId="0" fontId="15" fillId="0" borderId="0" xfId="0" applyFont="1" applyAlignment="1">
      <alignment horizontal="left"/>
    </xf>
    <xf numFmtId="49" fontId="15" fillId="0" borderId="0" xfId="0" applyNumberFormat="1" applyFont="1" applyAlignment="1">
      <alignment horizontal="right"/>
    </xf>
    <xf numFmtId="166" fontId="17" fillId="0" borderId="0" xfId="0" applyNumberFormat="1" applyFont="1"/>
    <xf numFmtId="0" fontId="20" fillId="0" borderId="0" xfId="52" applyFont="1" applyAlignment="1">
      <alignment vertical="center"/>
    </xf>
    <xf numFmtId="0" fontId="19" fillId="0" borderId="0" xfId="52" applyFont="1" applyAlignment="1">
      <alignment vertical="center"/>
    </xf>
    <xf numFmtId="0" fontId="19" fillId="0" borderId="0" xfId="52" applyFont="1" applyAlignment="1">
      <alignment horizontal="left"/>
    </xf>
    <xf numFmtId="0" fontId="19" fillId="0" borderId="0" xfId="52" applyFont="1"/>
    <xf numFmtId="2" fontId="19" fillId="0" borderId="0" xfId="52" applyNumberFormat="1" applyFont="1"/>
    <xf numFmtId="0" fontId="19" fillId="0" borderId="0" xfId="0" applyFont="1" applyAlignment="1">
      <alignment horizontal="left" vertical="top"/>
    </xf>
    <xf numFmtId="49" fontId="19" fillId="0" borderId="0" xfId="52" applyNumberFormat="1" applyFont="1" applyAlignment="1">
      <alignment horizontal="right"/>
    </xf>
    <xf numFmtId="0" fontId="25" fillId="0" borderId="0" xfId="116" applyFill="1" applyBorder="1" applyAlignment="1" applyProtection="1">
      <alignment vertical="center"/>
    </xf>
    <xf numFmtId="0" fontId="14" fillId="43" borderId="0" xfId="0" applyFont="1" applyFill="1"/>
    <xf numFmtId="0" fontId="14" fillId="43" borderId="0" xfId="0" applyFont="1" applyFill="1" applyAlignment="1">
      <alignment horizontal="left" vertical="top"/>
    </xf>
    <xf numFmtId="0" fontId="14" fillId="43" borderId="0" xfId="0" applyFont="1" applyFill="1" applyAlignment="1">
      <alignment vertical="top"/>
    </xf>
    <xf numFmtId="0" fontId="16" fillId="43" borderId="0" xfId="0" applyFont="1" applyFill="1"/>
    <xf numFmtId="0" fontId="16" fillId="43" borderId="0" xfId="0" applyFont="1" applyFill="1" applyAlignment="1">
      <alignment horizontal="left" vertical="top"/>
    </xf>
    <xf numFmtId="0" fontId="16" fillId="43" borderId="0" xfId="0" applyFont="1" applyFill="1" applyAlignment="1">
      <alignment vertical="top"/>
    </xf>
    <xf numFmtId="0" fontId="15" fillId="43" borderId="0" xfId="0" applyFont="1" applyFill="1"/>
    <xf numFmtId="0" fontId="15" fillId="43" borderId="0" xfId="0" applyFont="1" applyFill="1" applyAlignment="1">
      <alignment horizontal="left" vertical="top"/>
    </xf>
    <xf numFmtId="0" fontId="15" fillId="43" borderId="0" xfId="0" applyFont="1" applyFill="1" applyAlignment="1">
      <alignment vertical="top"/>
    </xf>
    <xf numFmtId="0" fontId="14" fillId="43" borderId="0" xfId="0" applyFont="1" applyFill="1" applyAlignment="1">
      <alignment horizontal="left"/>
    </xf>
    <xf numFmtId="0" fontId="19" fillId="43" borderId="0" xfId="0" applyFont="1" applyFill="1" applyAlignment="1">
      <alignment vertical="top"/>
    </xf>
    <xf numFmtId="0" fontId="13" fillId="0" borderId="0" xfId="0" applyFont="1" applyAlignment="1">
      <alignment vertical="top"/>
    </xf>
    <xf numFmtId="166" fontId="2" fillId="0" borderId="0" xfId="0" applyNumberFormat="1" applyFont="1"/>
    <xf numFmtId="0" fontId="2" fillId="0" borderId="0" xfId="0" applyFont="1"/>
    <xf numFmtId="2" fontId="2" fillId="0" borderId="0" xfId="0" applyNumberFormat="1" applyFont="1" applyAlignment="1">
      <alignment horizontal="right"/>
    </xf>
    <xf numFmtId="0" fontId="2" fillId="0" borderId="0" xfId="0" applyFont="1" applyAlignment="1">
      <alignment vertical="top"/>
    </xf>
    <xf numFmtId="0" fontId="2" fillId="0" borderId="0" xfId="0" applyFont="1" applyAlignment="1">
      <alignment horizontal="left" vertical="top"/>
    </xf>
    <xf numFmtId="166" fontId="18" fillId="0" borderId="0" xfId="0" applyNumberFormat="1" applyFont="1"/>
    <xf numFmtId="0" fontId="18" fillId="0" borderId="0" xfId="0" applyFont="1"/>
    <xf numFmtId="0" fontId="18" fillId="0" borderId="0" xfId="0" applyFont="1" applyAlignment="1">
      <alignment vertical="top"/>
    </xf>
    <xf numFmtId="0" fontId="19" fillId="0" borderId="0" xfId="0" applyFont="1" applyAlignment="1">
      <alignment horizontal="left" wrapText="1"/>
    </xf>
    <xf numFmtId="166" fontId="17" fillId="0" borderId="1" xfId="0" applyNumberFormat="1" applyFont="1" applyBorder="1"/>
    <xf numFmtId="9" fontId="17" fillId="0" borderId="0" xfId="0" applyNumberFormat="1" applyFont="1" applyAlignment="1">
      <alignment horizontal="left" vertical="top"/>
    </xf>
    <xf numFmtId="0" fontId="0" fillId="0" borderId="0" xfId="0" applyAlignment="1">
      <alignment wrapText="1"/>
    </xf>
    <xf numFmtId="0" fontId="12" fillId="0" borderId="0" xfId="0" applyFont="1" applyAlignment="1">
      <alignment wrapText="1"/>
    </xf>
    <xf numFmtId="0" fontId="19" fillId="0" borderId="0" xfId="52" applyFont="1" applyAlignment="1">
      <alignment horizontal="left" vertical="top" wrapText="1"/>
    </xf>
    <xf numFmtId="0" fontId="2" fillId="0" borderId="0" xfId="0" applyFont="1" applyAlignment="1">
      <alignment vertical="top" wrapText="1"/>
    </xf>
    <xf numFmtId="164" fontId="15" fillId="0" borderId="0" xfId="0" applyNumberFormat="1" applyFont="1"/>
    <xf numFmtId="166" fontId="14" fillId="43" borderId="0" xfId="0" applyNumberFormat="1" applyFont="1" applyFill="1"/>
    <xf numFmtId="0" fontId="0" fillId="44" borderId="0" xfId="0" applyFill="1"/>
    <xf numFmtId="0" fontId="14" fillId="44" borderId="0" xfId="0" applyFont="1" applyFill="1"/>
    <xf numFmtId="0" fontId="14" fillId="0" borderId="0" xfId="0" applyFont="1" applyAlignment="1">
      <alignment horizontal="left" vertical="top"/>
    </xf>
    <xf numFmtId="0" fontId="14" fillId="0" borderId="0" xfId="0" applyFont="1" applyAlignment="1">
      <alignment vertical="top"/>
    </xf>
    <xf numFmtId="0" fontId="23" fillId="0" borderId="0" xfId="0" applyFont="1" applyAlignment="1">
      <alignment vertical="top"/>
    </xf>
    <xf numFmtId="0" fontId="19" fillId="0" borderId="0" xfId="0" applyFont="1" applyAlignment="1">
      <alignment vertical="top"/>
    </xf>
    <xf numFmtId="0" fontId="19" fillId="0" borderId="0" xfId="0" applyFont="1"/>
    <xf numFmtId="0" fontId="20" fillId="0" borderId="0" xfId="0" applyFont="1"/>
    <xf numFmtId="0" fontId="23" fillId="0" borderId="0" xfId="0" applyFont="1"/>
    <xf numFmtId="0" fontId="23" fillId="0" borderId="0" xfId="0" applyFont="1" applyAlignment="1">
      <alignment horizontal="left" vertical="top"/>
    </xf>
    <xf numFmtId="0" fontId="23" fillId="0" borderId="0" xfId="0" applyFont="1" applyAlignment="1">
      <alignment horizontal="center" vertical="top"/>
    </xf>
    <xf numFmtId="0" fontId="23" fillId="0" borderId="0" xfId="0" applyFont="1" applyAlignment="1">
      <alignment vertical="center"/>
    </xf>
    <xf numFmtId="2" fontId="15" fillId="0" borderId="0" xfId="0" applyNumberFormat="1" applyFont="1" applyAlignment="1">
      <alignment horizontal="right" wrapText="1"/>
    </xf>
    <xf numFmtId="0" fontId="15" fillId="0" borderId="0" xfId="0" applyFont="1" applyAlignment="1">
      <alignment wrapText="1"/>
    </xf>
    <xf numFmtId="0" fontId="15" fillId="0" borderId="0" xfId="0" applyFont="1" applyAlignment="1">
      <alignment horizontal="center" vertical="top" wrapText="1"/>
    </xf>
    <xf numFmtId="0" fontId="7" fillId="0" borderId="0" xfId="0" applyFont="1" applyAlignment="1">
      <alignment wrapText="1"/>
    </xf>
    <xf numFmtId="2" fontId="0" fillId="0" borderId="0" xfId="0" applyNumberFormat="1" applyAlignment="1">
      <alignment wrapText="1"/>
    </xf>
    <xf numFmtId="0" fontId="15"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wrapText="1"/>
    </xf>
    <xf numFmtId="0" fontId="7" fillId="0" borderId="0" xfId="0" applyFont="1" applyAlignment="1">
      <alignment horizontal="left" wrapText="1"/>
    </xf>
    <xf numFmtId="2" fontId="0" fillId="0" borderId="0" xfId="0" applyNumberFormat="1" applyAlignment="1">
      <alignment horizontal="left" wrapText="1"/>
    </xf>
    <xf numFmtId="166" fontId="15" fillId="0" borderId="0" xfId="0" applyNumberFormat="1" applyFont="1" applyAlignment="1">
      <alignment wrapText="1"/>
    </xf>
    <xf numFmtId="0" fontId="19" fillId="0" borderId="0" xfId="52" applyFont="1" applyAlignment="1">
      <alignment vertical="center" wrapText="1"/>
    </xf>
    <xf numFmtId="0" fontId="20" fillId="0" borderId="0" xfId="52" applyFont="1" applyAlignment="1">
      <alignment horizontal="left" wrapText="1"/>
    </xf>
    <xf numFmtId="0" fontId="70" fillId="0" borderId="0" xfId="0" applyFont="1" applyAlignment="1">
      <alignment vertical="center"/>
    </xf>
    <xf numFmtId="0" fontId="20" fillId="0" borderId="0" xfId="0" applyFont="1" applyAlignment="1">
      <alignment horizontal="left" vertical="top" wrapText="1"/>
    </xf>
    <xf numFmtId="0" fontId="4" fillId="0" borderId="0" xfId="0" applyFont="1" applyAlignment="1">
      <alignment wrapText="1"/>
    </xf>
    <xf numFmtId="0" fontId="17" fillId="43" borderId="0" xfId="0" applyFont="1" applyFill="1"/>
    <xf numFmtId="0" fontId="1" fillId="0" borderId="0" xfId="0" applyFont="1"/>
    <xf numFmtId="2" fontId="15" fillId="0" borderId="0" xfId="0" applyNumberFormat="1" applyFont="1"/>
    <xf numFmtId="0" fontId="17" fillId="0" borderId="0" xfId="0" applyFont="1" applyAlignment="1">
      <alignment wrapText="1"/>
    </xf>
    <xf numFmtId="0" fontId="64" fillId="0" borderId="0" xfId="0" applyFont="1" applyAlignment="1">
      <alignment wrapText="1"/>
    </xf>
    <xf numFmtId="166" fontId="23" fillId="0" borderId="0" xfId="0" applyNumberFormat="1" applyFont="1"/>
    <xf numFmtId="166" fontId="19" fillId="0" borderId="0" xfId="0" applyNumberFormat="1" applyFont="1"/>
    <xf numFmtId="0" fontId="67" fillId="0" borderId="0" xfId="0" applyFont="1"/>
    <xf numFmtId="0" fontId="20" fillId="0" borderId="0" xfId="52" applyFont="1" applyAlignment="1">
      <alignment wrapText="1"/>
    </xf>
    <xf numFmtId="9" fontId="17" fillId="0" borderId="0" xfId="988" applyFont="1" applyAlignment="1"/>
    <xf numFmtId="166" fontId="19" fillId="0" borderId="0" xfId="0" applyNumberFormat="1" applyFont="1" applyAlignment="1">
      <alignment horizontal="right"/>
    </xf>
    <xf numFmtId="2" fontId="15" fillId="43" borderId="0" xfId="0" applyNumberFormat="1" applyFont="1" applyFill="1" applyAlignment="1">
      <alignment horizontal="right"/>
    </xf>
    <xf numFmtId="166" fontId="15" fillId="43" borderId="0" xfId="0" applyNumberFormat="1" applyFont="1" applyFill="1"/>
    <xf numFmtId="0" fontId="17" fillId="43" borderId="0" xfId="0" applyFont="1" applyFill="1" applyAlignment="1">
      <alignment vertical="top" wrapText="1"/>
    </xf>
    <xf numFmtId="166" fontId="17" fillId="43" borderId="0" xfId="0" applyNumberFormat="1" applyFont="1" applyFill="1"/>
    <xf numFmtId="0" fontId="2" fillId="0" borderId="0" xfId="0" applyFont="1" applyAlignment="1">
      <alignment horizontal="left"/>
    </xf>
    <xf numFmtId="0" fontId="7" fillId="0" borderId="0" xfId="0" applyFont="1" applyAlignment="1">
      <alignment horizontal="left"/>
    </xf>
    <xf numFmtId="2" fontId="2" fillId="0" borderId="0" xfId="0" applyNumberFormat="1" applyFont="1" applyAlignment="1">
      <alignment horizontal="left"/>
    </xf>
    <xf numFmtId="166" fontId="17" fillId="0" borderId="1" xfId="0" applyNumberFormat="1" applyFont="1" applyBorder="1" applyAlignment="1">
      <alignment vertical="top" wrapText="1"/>
    </xf>
    <xf numFmtId="166" fontId="14" fillId="44" borderId="0" xfId="0" applyNumberFormat="1" applyFont="1" applyFill="1"/>
    <xf numFmtId="0" fontId="23" fillId="0" borderId="0" xfId="0" applyFont="1" applyAlignment="1">
      <alignment horizontal="left" wrapText="1"/>
    </xf>
    <xf numFmtId="2" fontId="72" fillId="0" borderId="0" xfId="0" applyNumberFormat="1" applyFont="1" applyAlignment="1">
      <alignment horizontal="right"/>
    </xf>
    <xf numFmtId="2" fontId="23" fillId="0" borderId="0" xfId="0" applyNumberFormat="1" applyFont="1"/>
    <xf numFmtId="2" fontId="23" fillId="0" borderId="1" xfId="0" applyNumberFormat="1" applyFont="1" applyBorder="1" applyAlignment="1">
      <alignment horizontal="right"/>
    </xf>
    <xf numFmtId="166" fontId="67" fillId="0" borderId="1" xfId="0" applyNumberFormat="1" applyFont="1" applyBorder="1"/>
    <xf numFmtId="2" fontId="19" fillId="0" borderId="0" xfId="0" applyNumberFormat="1" applyFont="1"/>
    <xf numFmtId="2" fontId="19" fillId="0" borderId="0" xfId="0" applyNumberFormat="1" applyFont="1" applyAlignment="1">
      <alignment horizontal="right" wrapText="1"/>
    </xf>
    <xf numFmtId="166" fontId="20" fillId="0" borderId="1" xfId="0" applyNumberFormat="1" applyFont="1" applyBorder="1"/>
    <xf numFmtId="166" fontId="19" fillId="0" borderId="0" xfId="0" applyNumberFormat="1" applyFont="1" applyAlignment="1">
      <alignment wrapText="1"/>
    </xf>
    <xf numFmtId="0" fontId="64" fillId="0" borderId="0" xfId="0" applyFont="1" applyAlignment="1">
      <alignment horizontal="left" vertical="top" wrapText="1"/>
    </xf>
    <xf numFmtId="0" fontId="19" fillId="0" borderId="0" xfId="0" applyFont="1" applyAlignment="1">
      <alignment horizontal="left" vertical="top" wrapText="1"/>
    </xf>
    <xf numFmtId="0" fontId="15" fillId="0" borderId="0" xfId="0" applyFont="1" applyAlignment="1">
      <alignment horizontal="left" vertical="top" wrapText="1"/>
    </xf>
    <xf numFmtId="0" fontId="19" fillId="0" borderId="0" xfId="52" applyFont="1" applyAlignment="1">
      <alignment horizontal="left" vertical="top" wrapText="1"/>
    </xf>
    <xf numFmtId="0" fontId="64" fillId="0" borderId="0" xfId="0" applyFont="1" applyAlignment="1">
      <alignment horizontal="left" vertical="center" wrapText="1"/>
    </xf>
  </cellXfs>
  <cellStyles count="1060">
    <cellStyle name="20 % – Poudarek1 10" xfId="110" xr:uid="{00000000-0005-0000-0000-000000000000}"/>
    <cellStyle name="20 % – Poudarek1 2" xfId="3" xr:uid="{00000000-0005-0000-0000-000001000000}"/>
    <cellStyle name="20 % – Poudarek1 2 2" xfId="111" xr:uid="{00000000-0005-0000-0000-000002000000}"/>
    <cellStyle name="20 % – Poudarek1 3" xfId="112" xr:uid="{00000000-0005-0000-0000-000003000000}"/>
    <cellStyle name="20 % – Poudarek1 4" xfId="113" xr:uid="{00000000-0005-0000-0000-000004000000}"/>
    <cellStyle name="20 % – Poudarek1 5" xfId="114" xr:uid="{00000000-0005-0000-0000-000005000000}"/>
    <cellStyle name="20 % – Poudarek1 6" xfId="115" xr:uid="{00000000-0005-0000-0000-000006000000}"/>
    <cellStyle name="20 % – Poudarek1 7" xfId="116" xr:uid="{00000000-0005-0000-0000-000007000000}"/>
    <cellStyle name="20 % – Poudarek1 8" xfId="117" xr:uid="{00000000-0005-0000-0000-000008000000}"/>
    <cellStyle name="20 % – Poudarek1 9" xfId="118" xr:uid="{00000000-0005-0000-0000-000009000000}"/>
    <cellStyle name="20 % – Poudarek2 10" xfId="119" xr:uid="{00000000-0005-0000-0000-00000A000000}"/>
    <cellStyle name="20 % – Poudarek2 2" xfId="4" xr:uid="{00000000-0005-0000-0000-00000B000000}"/>
    <cellStyle name="20 % – Poudarek2 2 2" xfId="120" xr:uid="{00000000-0005-0000-0000-00000C000000}"/>
    <cellStyle name="20 % – Poudarek2 3" xfId="121" xr:uid="{00000000-0005-0000-0000-00000D000000}"/>
    <cellStyle name="20 % – Poudarek2 4" xfId="122" xr:uid="{00000000-0005-0000-0000-00000E000000}"/>
    <cellStyle name="20 % – Poudarek2 5" xfId="123" xr:uid="{00000000-0005-0000-0000-00000F000000}"/>
    <cellStyle name="20 % – Poudarek2 6" xfId="124" xr:uid="{00000000-0005-0000-0000-000010000000}"/>
    <cellStyle name="20 % – Poudarek2 7" xfId="125" xr:uid="{00000000-0005-0000-0000-000011000000}"/>
    <cellStyle name="20 % – Poudarek2 8" xfId="126" xr:uid="{00000000-0005-0000-0000-000012000000}"/>
    <cellStyle name="20 % – Poudarek2 9" xfId="127" xr:uid="{00000000-0005-0000-0000-000013000000}"/>
    <cellStyle name="20 % – Poudarek3 10" xfId="128" xr:uid="{00000000-0005-0000-0000-000014000000}"/>
    <cellStyle name="20 % – Poudarek3 2" xfId="5" xr:uid="{00000000-0005-0000-0000-000015000000}"/>
    <cellStyle name="20 % – Poudarek3 2 2" xfId="129" xr:uid="{00000000-0005-0000-0000-000016000000}"/>
    <cellStyle name="20 % – Poudarek3 3" xfId="130" xr:uid="{00000000-0005-0000-0000-000017000000}"/>
    <cellStyle name="20 % – Poudarek3 4" xfId="131" xr:uid="{00000000-0005-0000-0000-000018000000}"/>
    <cellStyle name="20 % – Poudarek3 5" xfId="132" xr:uid="{00000000-0005-0000-0000-000019000000}"/>
    <cellStyle name="20 % – Poudarek3 6" xfId="133" xr:uid="{00000000-0005-0000-0000-00001A000000}"/>
    <cellStyle name="20 % – Poudarek3 7" xfId="134" xr:uid="{00000000-0005-0000-0000-00001B000000}"/>
    <cellStyle name="20 % – Poudarek3 8" xfId="135" xr:uid="{00000000-0005-0000-0000-00001C000000}"/>
    <cellStyle name="20 % – Poudarek3 9" xfId="136" xr:uid="{00000000-0005-0000-0000-00001D000000}"/>
    <cellStyle name="20 % – Poudarek4 10" xfId="137" xr:uid="{00000000-0005-0000-0000-00001E000000}"/>
    <cellStyle name="20 % – Poudarek4 2" xfId="6" xr:uid="{00000000-0005-0000-0000-00001F000000}"/>
    <cellStyle name="20 % – Poudarek4 2 2" xfId="138" xr:uid="{00000000-0005-0000-0000-000020000000}"/>
    <cellStyle name="20 % – Poudarek4 3" xfId="139" xr:uid="{00000000-0005-0000-0000-000021000000}"/>
    <cellStyle name="20 % – Poudarek4 4" xfId="140" xr:uid="{00000000-0005-0000-0000-000022000000}"/>
    <cellStyle name="20 % – Poudarek4 5" xfId="141" xr:uid="{00000000-0005-0000-0000-000023000000}"/>
    <cellStyle name="20 % – Poudarek4 6" xfId="142" xr:uid="{00000000-0005-0000-0000-000024000000}"/>
    <cellStyle name="20 % – Poudarek4 7" xfId="143" xr:uid="{00000000-0005-0000-0000-000025000000}"/>
    <cellStyle name="20 % – Poudarek4 8" xfId="144" xr:uid="{00000000-0005-0000-0000-000026000000}"/>
    <cellStyle name="20 % – Poudarek4 9" xfId="145" xr:uid="{00000000-0005-0000-0000-000027000000}"/>
    <cellStyle name="20 % – Poudarek5 10" xfId="146" xr:uid="{00000000-0005-0000-0000-000028000000}"/>
    <cellStyle name="20 % – Poudarek5 2" xfId="7" xr:uid="{00000000-0005-0000-0000-000029000000}"/>
    <cellStyle name="20 % – Poudarek5 2 2" xfId="147" xr:uid="{00000000-0005-0000-0000-00002A000000}"/>
    <cellStyle name="20 % – Poudarek5 3" xfId="148" xr:uid="{00000000-0005-0000-0000-00002B000000}"/>
    <cellStyle name="20 % – Poudarek5 4" xfId="149" xr:uid="{00000000-0005-0000-0000-00002C000000}"/>
    <cellStyle name="20 % – Poudarek5 5" xfId="150" xr:uid="{00000000-0005-0000-0000-00002D000000}"/>
    <cellStyle name="20 % – Poudarek5 6" xfId="151" xr:uid="{00000000-0005-0000-0000-00002E000000}"/>
    <cellStyle name="20 % – Poudarek5 7" xfId="152" xr:uid="{00000000-0005-0000-0000-00002F000000}"/>
    <cellStyle name="20 % – Poudarek5 8" xfId="153" xr:uid="{00000000-0005-0000-0000-000030000000}"/>
    <cellStyle name="20 % – Poudarek5 9" xfId="154" xr:uid="{00000000-0005-0000-0000-000031000000}"/>
    <cellStyle name="20 % – Poudarek6 10" xfId="155" xr:uid="{00000000-0005-0000-0000-000032000000}"/>
    <cellStyle name="20 % – Poudarek6 2" xfId="8" xr:uid="{00000000-0005-0000-0000-000033000000}"/>
    <cellStyle name="20 % – Poudarek6 2 2" xfId="156" xr:uid="{00000000-0005-0000-0000-000034000000}"/>
    <cellStyle name="20 % – Poudarek6 3" xfId="157" xr:uid="{00000000-0005-0000-0000-000035000000}"/>
    <cellStyle name="20 % – Poudarek6 4" xfId="158" xr:uid="{00000000-0005-0000-0000-000036000000}"/>
    <cellStyle name="20 % – Poudarek6 5" xfId="159" xr:uid="{00000000-0005-0000-0000-000037000000}"/>
    <cellStyle name="20 % – Poudarek6 6" xfId="160" xr:uid="{00000000-0005-0000-0000-000038000000}"/>
    <cellStyle name="20 % – Poudarek6 7" xfId="161" xr:uid="{00000000-0005-0000-0000-000039000000}"/>
    <cellStyle name="20 % – Poudarek6 8" xfId="162" xr:uid="{00000000-0005-0000-0000-00003A000000}"/>
    <cellStyle name="20 % – Poudarek6 9" xfId="163" xr:uid="{00000000-0005-0000-0000-00003B000000}"/>
    <cellStyle name="40 % – Poudarek1 10" xfId="164" xr:uid="{00000000-0005-0000-0000-00003C000000}"/>
    <cellStyle name="40 % – Poudarek1 2" xfId="9" xr:uid="{00000000-0005-0000-0000-00003D000000}"/>
    <cellStyle name="40 % – Poudarek1 2 2" xfId="165" xr:uid="{00000000-0005-0000-0000-00003E000000}"/>
    <cellStyle name="40 % – Poudarek1 3" xfId="166" xr:uid="{00000000-0005-0000-0000-00003F000000}"/>
    <cellStyle name="40 % – Poudarek1 4" xfId="167" xr:uid="{00000000-0005-0000-0000-000040000000}"/>
    <cellStyle name="40 % – Poudarek1 5" xfId="168" xr:uid="{00000000-0005-0000-0000-000041000000}"/>
    <cellStyle name="40 % – Poudarek1 6" xfId="169" xr:uid="{00000000-0005-0000-0000-000042000000}"/>
    <cellStyle name="40 % – Poudarek1 7" xfId="170" xr:uid="{00000000-0005-0000-0000-000043000000}"/>
    <cellStyle name="40 % – Poudarek1 8" xfId="171" xr:uid="{00000000-0005-0000-0000-000044000000}"/>
    <cellStyle name="40 % – Poudarek1 9" xfId="172" xr:uid="{00000000-0005-0000-0000-000045000000}"/>
    <cellStyle name="40 % – Poudarek2 10" xfId="173" xr:uid="{00000000-0005-0000-0000-000046000000}"/>
    <cellStyle name="40 % – Poudarek2 2" xfId="10" xr:uid="{00000000-0005-0000-0000-000047000000}"/>
    <cellStyle name="40 % – Poudarek2 2 2" xfId="174" xr:uid="{00000000-0005-0000-0000-000048000000}"/>
    <cellStyle name="40 % – Poudarek2 3" xfId="175" xr:uid="{00000000-0005-0000-0000-000049000000}"/>
    <cellStyle name="40 % – Poudarek2 4" xfId="176" xr:uid="{00000000-0005-0000-0000-00004A000000}"/>
    <cellStyle name="40 % – Poudarek2 5" xfId="177" xr:uid="{00000000-0005-0000-0000-00004B000000}"/>
    <cellStyle name="40 % – Poudarek2 6" xfId="178" xr:uid="{00000000-0005-0000-0000-00004C000000}"/>
    <cellStyle name="40 % – Poudarek2 7" xfId="179" xr:uid="{00000000-0005-0000-0000-00004D000000}"/>
    <cellStyle name="40 % – Poudarek2 8" xfId="180" xr:uid="{00000000-0005-0000-0000-00004E000000}"/>
    <cellStyle name="40 % – Poudarek2 9" xfId="181" xr:uid="{00000000-0005-0000-0000-00004F000000}"/>
    <cellStyle name="40 % – Poudarek3 10" xfId="182" xr:uid="{00000000-0005-0000-0000-000050000000}"/>
    <cellStyle name="40 % – Poudarek3 2" xfId="11" xr:uid="{00000000-0005-0000-0000-000051000000}"/>
    <cellStyle name="40 % – Poudarek3 2 2" xfId="183" xr:uid="{00000000-0005-0000-0000-000052000000}"/>
    <cellStyle name="40 % – Poudarek3 3" xfId="184" xr:uid="{00000000-0005-0000-0000-000053000000}"/>
    <cellStyle name="40 % – Poudarek3 4" xfId="185" xr:uid="{00000000-0005-0000-0000-000054000000}"/>
    <cellStyle name="40 % – Poudarek3 5" xfId="186" xr:uid="{00000000-0005-0000-0000-000055000000}"/>
    <cellStyle name="40 % – Poudarek3 6" xfId="187" xr:uid="{00000000-0005-0000-0000-000056000000}"/>
    <cellStyle name="40 % – Poudarek3 7" xfId="188" xr:uid="{00000000-0005-0000-0000-000057000000}"/>
    <cellStyle name="40 % – Poudarek3 8" xfId="189" xr:uid="{00000000-0005-0000-0000-000058000000}"/>
    <cellStyle name="40 % – Poudarek3 9" xfId="190" xr:uid="{00000000-0005-0000-0000-000059000000}"/>
    <cellStyle name="40 % – Poudarek4 10" xfId="191" xr:uid="{00000000-0005-0000-0000-00005A000000}"/>
    <cellStyle name="40 % – Poudarek4 2" xfId="12" xr:uid="{00000000-0005-0000-0000-00005B000000}"/>
    <cellStyle name="40 % – Poudarek4 2 2" xfId="192" xr:uid="{00000000-0005-0000-0000-00005C000000}"/>
    <cellStyle name="40 % – Poudarek4 3" xfId="193" xr:uid="{00000000-0005-0000-0000-00005D000000}"/>
    <cellStyle name="40 % – Poudarek4 4" xfId="194" xr:uid="{00000000-0005-0000-0000-00005E000000}"/>
    <cellStyle name="40 % – Poudarek4 5" xfId="195" xr:uid="{00000000-0005-0000-0000-00005F000000}"/>
    <cellStyle name="40 % – Poudarek4 6" xfId="196" xr:uid="{00000000-0005-0000-0000-000060000000}"/>
    <cellStyle name="40 % – Poudarek4 7" xfId="197" xr:uid="{00000000-0005-0000-0000-000061000000}"/>
    <cellStyle name="40 % – Poudarek4 8" xfId="198" xr:uid="{00000000-0005-0000-0000-000062000000}"/>
    <cellStyle name="40 % – Poudarek4 9" xfId="199" xr:uid="{00000000-0005-0000-0000-000063000000}"/>
    <cellStyle name="40 % – Poudarek5 10" xfId="200" xr:uid="{00000000-0005-0000-0000-000064000000}"/>
    <cellStyle name="40 % – Poudarek5 2" xfId="13" xr:uid="{00000000-0005-0000-0000-000065000000}"/>
    <cellStyle name="40 % – Poudarek5 2 2" xfId="201" xr:uid="{00000000-0005-0000-0000-000066000000}"/>
    <cellStyle name="40 % – Poudarek5 3" xfId="202" xr:uid="{00000000-0005-0000-0000-000067000000}"/>
    <cellStyle name="40 % – Poudarek5 4" xfId="203" xr:uid="{00000000-0005-0000-0000-000068000000}"/>
    <cellStyle name="40 % – Poudarek5 5" xfId="204" xr:uid="{00000000-0005-0000-0000-000069000000}"/>
    <cellStyle name="40 % – Poudarek5 6" xfId="205" xr:uid="{00000000-0005-0000-0000-00006A000000}"/>
    <cellStyle name="40 % – Poudarek5 7" xfId="206" xr:uid="{00000000-0005-0000-0000-00006B000000}"/>
    <cellStyle name="40 % – Poudarek5 8" xfId="207" xr:uid="{00000000-0005-0000-0000-00006C000000}"/>
    <cellStyle name="40 % – Poudarek5 9" xfId="208" xr:uid="{00000000-0005-0000-0000-00006D000000}"/>
    <cellStyle name="40 % – Poudarek6 10" xfId="209" xr:uid="{00000000-0005-0000-0000-00006E000000}"/>
    <cellStyle name="40 % – Poudarek6 2" xfId="14" xr:uid="{00000000-0005-0000-0000-00006F000000}"/>
    <cellStyle name="40 % – Poudarek6 2 2" xfId="210" xr:uid="{00000000-0005-0000-0000-000070000000}"/>
    <cellStyle name="40 % – Poudarek6 3" xfId="211" xr:uid="{00000000-0005-0000-0000-000071000000}"/>
    <cellStyle name="40 % – Poudarek6 4" xfId="212" xr:uid="{00000000-0005-0000-0000-000072000000}"/>
    <cellStyle name="40 % – Poudarek6 5" xfId="213" xr:uid="{00000000-0005-0000-0000-000073000000}"/>
    <cellStyle name="40 % – Poudarek6 6" xfId="214" xr:uid="{00000000-0005-0000-0000-000074000000}"/>
    <cellStyle name="40 % – Poudarek6 7" xfId="215" xr:uid="{00000000-0005-0000-0000-000075000000}"/>
    <cellStyle name="40 % – Poudarek6 8" xfId="216" xr:uid="{00000000-0005-0000-0000-000076000000}"/>
    <cellStyle name="40 % – Poudarek6 9" xfId="217" xr:uid="{00000000-0005-0000-0000-000077000000}"/>
    <cellStyle name="60 % – Poudarek1 10" xfId="218" xr:uid="{00000000-0005-0000-0000-000078000000}"/>
    <cellStyle name="60 % – Poudarek1 2" xfId="15" xr:uid="{00000000-0005-0000-0000-000079000000}"/>
    <cellStyle name="60 % – Poudarek1 2 2" xfId="219" xr:uid="{00000000-0005-0000-0000-00007A000000}"/>
    <cellStyle name="60 % – Poudarek1 3" xfId="220" xr:uid="{00000000-0005-0000-0000-00007B000000}"/>
    <cellStyle name="60 % – Poudarek1 4" xfId="221" xr:uid="{00000000-0005-0000-0000-00007C000000}"/>
    <cellStyle name="60 % – Poudarek1 5" xfId="222" xr:uid="{00000000-0005-0000-0000-00007D000000}"/>
    <cellStyle name="60 % – Poudarek1 6" xfId="223" xr:uid="{00000000-0005-0000-0000-00007E000000}"/>
    <cellStyle name="60 % – Poudarek1 7" xfId="224" xr:uid="{00000000-0005-0000-0000-00007F000000}"/>
    <cellStyle name="60 % – Poudarek1 8" xfId="225" xr:uid="{00000000-0005-0000-0000-000080000000}"/>
    <cellStyle name="60 % – Poudarek1 9" xfId="226" xr:uid="{00000000-0005-0000-0000-000081000000}"/>
    <cellStyle name="60 % – Poudarek2 10" xfId="227" xr:uid="{00000000-0005-0000-0000-000082000000}"/>
    <cellStyle name="60 % – Poudarek2 2" xfId="16" xr:uid="{00000000-0005-0000-0000-000083000000}"/>
    <cellStyle name="60 % – Poudarek2 2 2" xfId="228" xr:uid="{00000000-0005-0000-0000-000084000000}"/>
    <cellStyle name="60 % – Poudarek2 3" xfId="229" xr:uid="{00000000-0005-0000-0000-000085000000}"/>
    <cellStyle name="60 % – Poudarek2 4" xfId="230" xr:uid="{00000000-0005-0000-0000-000086000000}"/>
    <cellStyle name="60 % – Poudarek2 5" xfId="231" xr:uid="{00000000-0005-0000-0000-000087000000}"/>
    <cellStyle name="60 % – Poudarek2 6" xfId="232" xr:uid="{00000000-0005-0000-0000-000088000000}"/>
    <cellStyle name="60 % – Poudarek2 7" xfId="233" xr:uid="{00000000-0005-0000-0000-000089000000}"/>
    <cellStyle name="60 % – Poudarek2 8" xfId="234" xr:uid="{00000000-0005-0000-0000-00008A000000}"/>
    <cellStyle name="60 % – Poudarek2 9" xfId="235" xr:uid="{00000000-0005-0000-0000-00008B000000}"/>
    <cellStyle name="60 % – Poudarek3 10" xfId="236" xr:uid="{00000000-0005-0000-0000-00008C000000}"/>
    <cellStyle name="60 % – Poudarek3 2" xfId="17" xr:uid="{00000000-0005-0000-0000-00008D000000}"/>
    <cellStyle name="60 % – Poudarek3 2 2" xfId="237" xr:uid="{00000000-0005-0000-0000-00008E000000}"/>
    <cellStyle name="60 % – Poudarek3 3" xfId="238" xr:uid="{00000000-0005-0000-0000-00008F000000}"/>
    <cellStyle name="60 % – Poudarek3 4" xfId="239" xr:uid="{00000000-0005-0000-0000-000090000000}"/>
    <cellStyle name="60 % – Poudarek3 5" xfId="240" xr:uid="{00000000-0005-0000-0000-000091000000}"/>
    <cellStyle name="60 % – Poudarek3 6" xfId="241" xr:uid="{00000000-0005-0000-0000-000092000000}"/>
    <cellStyle name="60 % – Poudarek3 7" xfId="242" xr:uid="{00000000-0005-0000-0000-000093000000}"/>
    <cellStyle name="60 % – Poudarek3 8" xfId="243" xr:uid="{00000000-0005-0000-0000-000094000000}"/>
    <cellStyle name="60 % – Poudarek3 9" xfId="244" xr:uid="{00000000-0005-0000-0000-000095000000}"/>
    <cellStyle name="60 % – Poudarek4 10" xfId="245" xr:uid="{00000000-0005-0000-0000-000096000000}"/>
    <cellStyle name="60 % – Poudarek4 2" xfId="18" xr:uid="{00000000-0005-0000-0000-000097000000}"/>
    <cellStyle name="60 % – Poudarek4 2 2" xfId="246" xr:uid="{00000000-0005-0000-0000-000098000000}"/>
    <cellStyle name="60 % – Poudarek4 3" xfId="247" xr:uid="{00000000-0005-0000-0000-000099000000}"/>
    <cellStyle name="60 % – Poudarek4 4" xfId="248" xr:uid="{00000000-0005-0000-0000-00009A000000}"/>
    <cellStyle name="60 % – Poudarek4 5" xfId="249" xr:uid="{00000000-0005-0000-0000-00009B000000}"/>
    <cellStyle name="60 % – Poudarek4 6" xfId="250" xr:uid="{00000000-0005-0000-0000-00009C000000}"/>
    <cellStyle name="60 % – Poudarek4 7" xfId="251" xr:uid="{00000000-0005-0000-0000-00009D000000}"/>
    <cellStyle name="60 % – Poudarek4 8" xfId="252" xr:uid="{00000000-0005-0000-0000-00009E000000}"/>
    <cellStyle name="60 % – Poudarek4 9" xfId="253" xr:uid="{00000000-0005-0000-0000-00009F000000}"/>
    <cellStyle name="60 % – Poudarek5 10" xfId="254" xr:uid="{00000000-0005-0000-0000-0000A0000000}"/>
    <cellStyle name="60 % – Poudarek5 2" xfId="19" xr:uid="{00000000-0005-0000-0000-0000A1000000}"/>
    <cellStyle name="60 % – Poudarek5 2 2" xfId="255" xr:uid="{00000000-0005-0000-0000-0000A2000000}"/>
    <cellStyle name="60 % – Poudarek5 3" xfId="256" xr:uid="{00000000-0005-0000-0000-0000A3000000}"/>
    <cellStyle name="60 % – Poudarek5 4" xfId="257" xr:uid="{00000000-0005-0000-0000-0000A4000000}"/>
    <cellStyle name="60 % – Poudarek5 5" xfId="258" xr:uid="{00000000-0005-0000-0000-0000A5000000}"/>
    <cellStyle name="60 % – Poudarek5 6" xfId="259" xr:uid="{00000000-0005-0000-0000-0000A6000000}"/>
    <cellStyle name="60 % – Poudarek5 7" xfId="260" xr:uid="{00000000-0005-0000-0000-0000A7000000}"/>
    <cellStyle name="60 % – Poudarek5 8" xfId="261" xr:uid="{00000000-0005-0000-0000-0000A8000000}"/>
    <cellStyle name="60 % – Poudarek5 9" xfId="262" xr:uid="{00000000-0005-0000-0000-0000A9000000}"/>
    <cellStyle name="60 % – Poudarek6 10" xfId="263" xr:uid="{00000000-0005-0000-0000-0000AA000000}"/>
    <cellStyle name="60 % – Poudarek6 2" xfId="20" xr:uid="{00000000-0005-0000-0000-0000AB000000}"/>
    <cellStyle name="60 % – Poudarek6 2 2" xfId="264" xr:uid="{00000000-0005-0000-0000-0000AC000000}"/>
    <cellStyle name="60 % – Poudarek6 3" xfId="265" xr:uid="{00000000-0005-0000-0000-0000AD000000}"/>
    <cellStyle name="60 % – Poudarek6 4" xfId="266" xr:uid="{00000000-0005-0000-0000-0000AE000000}"/>
    <cellStyle name="60 % – Poudarek6 5" xfId="267" xr:uid="{00000000-0005-0000-0000-0000AF000000}"/>
    <cellStyle name="60 % – Poudarek6 6" xfId="268" xr:uid="{00000000-0005-0000-0000-0000B0000000}"/>
    <cellStyle name="60 % – Poudarek6 7" xfId="269" xr:uid="{00000000-0005-0000-0000-0000B1000000}"/>
    <cellStyle name="60 % – Poudarek6 8" xfId="270" xr:uid="{00000000-0005-0000-0000-0000B2000000}"/>
    <cellStyle name="60 % – Poudarek6 9" xfId="271" xr:uid="{00000000-0005-0000-0000-0000B3000000}"/>
    <cellStyle name="Accent1 10" xfId="272" xr:uid="{00000000-0005-0000-0000-0000B4000000}"/>
    <cellStyle name="Accent1 11" xfId="273" xr:uid="{00000000-0005-0000-0000-0000B5000000}"/>
    <cellStyle name="Accent1 12" xfId="274" xr:uid="{00000000-0005-0000-0000-0000B6000000}"/>
    <cellStyle name="Accent1 13" xfId="275" xr:uid="{00000000-0005-0000-0000-0000B7000000}"/>
    <cellStyle name="Accent1 14" xfId="276" xr:uid="{00000000-0005-0000-0000-0000B8000000}"/>
    <cellStyle name="Accent1 15" xfId="277" xr:uid="{00000000-0005-0000-0000-0000B9000000}"/>
    <cellStyle name="Accent1 16" xfId="278" xr:uid="{00000000-0005-0000-0000-0000BA000000}"/>
    <cellStyle name="Accent1 17" xfId="279" xr:uid="{00000000-0005-0000-0000-0000BB000000}"/>
    <cellStyle name="Accent1 18" xfId="280" xr:uid="{00000000-0005-0000-0000-0000BC000000}"/>
    <cellStyle name="Accent1 19" xfId="281" xr:uid="{00000000-0005-0000-0000-0000BD000000}"/>
    <cellStyle name="Accent1 2" xfId="282" xr:uid="{00000000-0005-0000-0000-0000BE000000}"/>
    <cellStyle name="Accent1 20" xfId="283" xr:uid="{00000000-0005-0000-0000-0000BF000000}"/>
    <cellStyle name="Accent1 21" xfId="284" xr:uid="{00000000-0005-0000-0000-0000C0000000}"/>
    <cellStyle name="Accent1 3" xfId="285" xr:uid="{00000000-0005-0000-0000-0000C1000000}"/>
    <cellStyle name="Accent1 4" xfId="286" xr:uid="{00000000-0005-0000-0000-0000C2000000}"/>
    <cellStyle name="Accent1 5" xfId="287" xr:uid="{00000000-0005-0000-0000-0000C3000000}"/>
    <cellStyle name="Accent1 6" xfId="288" xr:uid="{00000000-0005-0000-0000-0000C4000000}"/>
    <cellStyle name="Accent1 7" xfId="289" xr:uid="{00000000-0005-0000-0000-0000C5000000}"/>
    <cellStyle name="Accent1 8" xfId="290" xr:uid="{00000000-0005-0000-0000-0000C6000000}"/>
    <cellStyle name="Accent1 9" xfId="291" xr:uid="{00000000-0005-0000-0000-0000C7000000}"/>
    <cellStyle name="Accent2 10" xfId="292" xr:uid="{00000000-0005-0000-0000-0000C8000000}"/>
    <cellStyle name="Accent2 11" xfId="293" xr:uid="{00000000-0005-0000-0000-0000C9000000}"/>
    <cellStyle name="Accent2 12" xfId="294" xr:uid="{00000000-0005-0000-0000-0000CA000000}"/>
    <cellStyle name="Accent2 13" xfId="295" xr:uid="{00000000-0005-0000-0000-0000CB000000}"/>
    <cellStyle name="Accent2 14" xfId="296" xr:uid="{00000000-0005-0000-0000-0000CC000000}"/>
    <cellStyle name="Accent2 15" xfId="297" xr:uid="{00000000-0005-0000-0000-0000CD000000}"/>
    <cellStyle name="Accent2 16" xfId="298" xr:uid="{00000000-0005-0000-0000-0000CE000000}"/>
    <cellStyle name="Accent2 17" xfId="299" xr:uid="{00000000-0005-0000-0000-0000CF000000}"/>
    <cellStyle name="Accent2 18" xfId="300" xr:uid="{00000000-0005-0000-0000-0000D0000000}"/>
    <cellStyle name="Accent2 19" xfId="301" xr:uid="{00000000-0005-0000-0000-0000D1000000}"/>
    <cellStyle name="Accent2 2" xfId="302" xr:uid="{00000000-0005-0000-0000-0000D2000000}"/>
    <cellStyle name="Accent2 20" xfId="303" xr:uid="{00000000-0005-0000-0000-0000D3000000}"/>
    <cellStyle name="Accent2 21" xfId="304" xr:uid="{00000000-0005-0000-0000-0000D4000000}"/>
    <cellStyle name="Accent2 3" xfId="305" xr:uid="{00000000-0005-0000-0000-0000D5000000}"/>
    <cellStyle name="Accent2 4" xfId="306" xr:uid="{00000000-0005-0000-0000-0000D6000000}"/>
    <cellStyle name="Accent2 5" xfId="307" xr:uid="{00000000-0005-0000-0000-0000D7000000}"/>
    <cellStyle name="Accent2 6" xfId="308" xr:uid="{00000000-0005-0000-0000-0000D8000000}"/>
    <cellStyle name="Accent2 7" xfId="309" xr:uid="{00000000-0005-0000-0000-0000D9000000}"/>
    <cellStyle name="Accent2 8" xfId="310" xr:uid="{00000000-0005-0000-0000-0000DA000000}"/>
    <cellStyle name="Accent2 9" xfId="311" xr:uid="{00000000-0005-0000-0000-0000DB000000}"/>
    <cellStyle name="Accent3 10" xfId="312" xr:uid="{00000000-0005-0000-0000-0000DC000000}"/>
    <cellStyle name="Accent3 11" xfId="313" xr:uid="{00000000-0005-0000-0000-0000DD000000}"/>
    <cellStyle name="Accent3 12" xfId="314" xr:uid="{00000000-0005-0000-0000-0000DE000000}"/>
    <cellStyle name="Accent3 13" xfId="315" xr:uid="{00000000-0005-0000-0000-0000DF000000}"/>
    <cellStyle name="Accent3 14" xfId="316" xr:uid="{00000000-0005-0000-0000-0000E0000000}"/>
    <cellStyle name="Accent3 15" xfId="317" xr:uid="{00000000-0005-0000-0000-0000E1000000}"/>
    <cellStyle name="Accent3 16" xfId="318" xr:uid="{00000000-0005-0000-0000-0000E2000000}"/>
    <cellStyle name="Accent3 17" xfId="319" xr:uid="{00000000-0005-0000-0000-0000E3000000}"/>
    <cellStyle name="Accent3 18" xfId="320" xr:uid="{00000000-0005-0000-0000-0000E4000000}"/>
    <cellStyle name="Accent3 19" xfId="321" xr:uid="{00000000-0005-0000-0000-0000E5000000}"/>
    <cellStyle name="Accent3 2" xfId="322" xr:uid="{00000000-0005-0000-0000-0000E6000000}"/>
    <cellStyle name="Accent3 20" xfId="323" xr:uid="{00000000-0005-0000-0000-0000E7000000}"/>
    <cellStyle name="Accent3 21" xfId="324" xr:uid="{00000000-0005-0000-0000-0000E8000000}"/>
    <cellStyle name="Accent3 3" xfId="325" xr:uid="{00000000-0005-0000-0000-0000E9000000}"/>
    <cellStyle name="Accent3 4" xfId="326" xr:uid="{00000000-0005-0000-0000-0000EA000000}"/>
    <cellStyle name="Accent3 5" xfId="327" xr:uid="{00000000-0005-0000-0000-0000EB000000}"/>
    <cellStyle name="Accent3 6" xfId="328" xr:uid="{00000000-0005-0000-0000-0000EC000000}"/>
    <cellStyle name="Accent3 7" xfId="329" xr:uid="{00000000-0005-0000-0000-0000ED000000}"/>
    <cellStyle name="Accent3 8" xfId="330" xr:uid="{00000000-0005-0000-0000-0000EE000000}"/>
    <cellStyle name="Accent3 9" xfId="331" xr:uid="{00000000-0005-0000-0000-0000EF000000}"/>
    <cellStyle name="Accent4 10" xfId="332" xr:uid="{00000000-0005-0000-0000-0000F0000000}"/>
    <cellStyle name="Accent4 11" xfId="333" xr:uid="{00000000-0005-0000-0000-0000F1000000}"/>
    <cellStyle name="Accent4 12" xfId="334" xr:uid="{00000000-0005-0000-0000-0000F2000000}"/>
    <cellStyle name="Accent4 13" xfId="335" xr:uid="{00000000-0005-0000-0000-0000F3000000}"/>
    <cellStyle name="Accent4 14" xfId="336" xr:uid="{00000000-0005-0000-0000-0000F4000000}"/>
    <cellStyle name="Accent4 15" xfId="337" xr:uid="{00000000-0005-0000-0000-0000F5000000}"/>
    <cellStyle name="Accent4 16" xfId="338" xr:uid="{00000000-0005-0000-0000-0000F6000000}"/>
    <cellStyle name="Accent4 17" xfId="339" xr:uid="{00000000-0005-0000-0000-0000F7000000}"/>
    <cellStyle name="Accent4 18" xfId="340" xr:uid="{00000000-0005-0000-0000-0000F8000000}"/>
    <cellStyle name="Accent4 19" xfId="341" xr:uid="{00000000-0005-0000-0000-0000F9000000}"/>
    <cellStyle name="Accent4 2" xfId="342" xr:uid="{00000000-0005-0000-0000-0000FA000000}"/>
    <cellStyle name="Accent4 20" xfId="343" xr:uid="{00000000-0005-0000-0000-0000FB000000}"/>
    <cellStyle name="Accent4 21" xfId="344" xr:uid="{00000000-0005-0000-0000-0000FC000000}"/>
    <cellStyle name="Accent4 3" xfId="345" xr:uid="{00000000-0005-0000-0000-0000FD000000}"/>
    <cellStyle name="Accent4 4" xfId="346" xr:uid="{00000000-0005-0000-0000-0000FE000000}"/>
    <cellStyle name="Accent4 5" xfId="347" xr:uid="{00000000-0005-0000-0000-0000FF000000}"/>
    <cellStyle name="Accent4 6" xfId="348" xr:uid="{00000000-0005-0000-0000-000000010000}"/>
    <cellStyle name="Accent4 7" xfId="349" xr:uid="{00000000-0005-0000-0000-000001010000}"/>
    <cellStyle name="Accent4 8" xfId="350" xr:uid="{00000000-0005-0000-0000-000002010000}"/>
    <cellStyle name="Accent4 9" xfId="351" xr:uid="{00000000-0005-0000-0000-000003010000}"/>
    <cellStyle name="Accent5 10" xfId="352" xr:uid="{00000000-0005-0000-0000-000004010000}"/>
    <cellStyle name="Accent5 11" xfId="353" xr:uid="{00000000-0005-0000-0000-000005010000}"/>
    <cellStyle name="Accent5 12" xfId="354" xr:uid="{00000000-0005-0000-0000-000006010000}"/>
    <cellStyle name="Accent5 13" xfId="355" xr:uid="{00000000-0005-0000-0000-000007010000}"/>
    <cellStyle name="Accent5 14" xfId="356" xr:uid="{00000000-0005-0000-0000-000008010000}"/>
    <cellStyle name="Accent5 15" xfId="357" xr:uid="{00000000-0005-0000-0000-000009010000}"/>
    <cellStyle name="Accent5 16" xfId="358" xr:uid="{00000000-0005-0000-0000-00000A010000}"/>
    <cellStyle name="Accent5 17" xfId="359" xr:uid="{00000000-0005-0000-0000-00000B010000}"/>
    <cellStyle name="Accent5 18" xfId="360" xr:uid="{00000000-0005-0000-0000-00000C010000}"/>
    <cellStyle name="Accent5 19" xfId="361" xr:uid="{00000000-0005-0000-0000-00000D010000}"/>
    <cellStyle name="Accent5 2" xfId="362" xr:uid="{00000000-0005-0000-0000-00000E010000}"/>
    <cellStyle name="Accent5 20" xfId="363" xr:uid="{00000000-0005-0000-0000-00000F010000}"/>
    <cellStyle name="Accent5 21" xfId="364" xr:uid="{00000000-0005-0000-0000-000010010000}"/>
    <cellStyle name="Accent5 3" xfId="365" xr:uid="{00000000-0005-0000-0000-000011010000}"/>
    <cellStyle name="Accent5 4" xfId="366" xr:uid="{00000000-0005-0000-0000-000012010000}"/>
    <cellStyle name="Accent5 5" xfId="367" xr:uid="{00000000-0005-0000-0000-000013010000}"/>
    <cellStyle name="Accent5 6" xfId="368" xr:uid="{00000000-0005-0000-0000-000014010000}"/>
    <cellStyle name="Accent5 7" xfId="369" xr:uid="{00000000-0005-0000-0000-000015010000}"/>
    <cellStyle name="Accent5 8" xfId="370" xr:uid="{00000000-0005-0000-0000-000016010000}"/>
    <cellStyle name="Accent5 9" xfId="371" xr:uid="{00000000-0005-0000-0000-000017010000}"/>
    <cellStyle name="Accent6 10" xfId="372" xr:uid="{00000000-0005-0000-0000-000018010000}"/>
    <cellStyle name="Accent6 11" xfId="373" xr:uid="{00000000-0005-0000-0000-000019010000}"/>
    <cellStyle name="Accent6 12" xfId="374" xr:uid="{00000000-0005-0000-0000-00001A010000}"/>
    <cellStyle name="Accent6 13" xfId="375" xr:uid="{00000000-0005-0000-0000-00001B010000}"/>
    <cellStyle name="Accent6 14" xfId="376" xr:uid="{00000000-0005-0000-0000-00001C010000}"/>
    <cellStyle name="Accent6 15" xfId="377" xr:uid="{00000000-0005-0000-0000-00001D010000}"/>
    <cellStyle name="Accent6 16" xfId="378" xr:uid="{00000000-0005-0000-0000-00001E010000}"/>
    <cellStyle name="Accent6 17" xfId="379" xr:uid="{00000000-0005-0000-0000-00001F010000}"/>
    <cellStyle name="Accent6 18" xfId="380" xr:uid="{00000000-0005-0000-0000-000020010000}"/>
    <cellStyle name="Accent6 19" xfId="381" xr:uid="{00000000-0005-0000-0000-000021010000}"/>
    <cellStyle name="Accent6 2" xfId="382" xr:uid="{00000000-0005-0000-0000-000022010000}"/>
    <cellStyle name="Accent6 20" xfId="383" xr:uid="{00000000-0005-0000-0000-000023010000}"/>
    <cellStyle name="Accent6 21" xfId="384" xr:uid="{00000000-0005-0000-0000-000024010000}"/>
    <cellStyle name="Accent6 3" xfId="385" xr:uid="{00000000-0005-0000-0000-000025010000}"/>
    <cellStyle name="Accent6 4" xfId="386" xr:uid="{00000000-0005-0000-0000-000026010000}"/>
    <cellStyle name="Accent6 5" xfId="387" xr:uid="{00000000-0005-0000-0000-000027010000}"/>
    <cellStyle name="Accent6 6" xfId="388" xr:uid="{00000000-0005-0000-0000-000028010000}"/>
    <cellStyle name="Accent6 7" xfId="389" xr:uid="{00000000-0005-0000-0000-000029010000}"/>
    <cellStyle name="Accent6 8" xfId="390" xr:uid="{00000000-0005-0000-0000-00002A010000}"/>
    <cellStyle name="Accent6 9" xfId="391" xr:uid="{00000000-0005-0000-0000-00002B010000}"/>
    <cellStyle name="Bad 10" xfId="392" xr:uid="{00000000-0005-0000-0000-00002C010000}"/>
    <cellStyle name="Bad 11" xfId="393" xr:uid="{00000000-0005-0000-0000-00002D010000}"/>
    <cellStyle name="Bad 12" xfId="394" xr:uid="{00000000-0005-0000-0000-00002E010000}"/>
    <cellStyle name="Bad 13" xfId="395" xr:uid="{00000000-0005-0000-0000-00002F010000}"/>
    <cellStyle name="Bad 14" xfId="396" xr:uid="{00000000-0005-0000-0000-000030010000}"/>
    <cellStyle name="Bad 15" xfId="397" xr:uid="{00000000-0005-0000-0000-000031010000}"/>
    <cellStyle name="Bad 16" xfId="398" xr:uid="{00000000-0005-0000-0000-000032010000}"/>
    <cellStyle name="Bad 17" xfId="399" xr:uid="{00000000-0005-0000-0000-000033010000}"/>
    <cellStyle name="Bad 18" xfId="400" xr:uid="{00000000-0005-0000-0000-000034010000}"/>
    <cellStyle name="Bad 19" xfId="401" xr:uid="{00000000-0005-0000-0000-000035010000}"/>
    <cellStyle name="Bad 2" xfId="402" xr:uid="{00000000-0005-0000-0000-000036010000}"/>
    <cellStyle name="Bad 20" xfId="403" xr:uid="{00000000-0005-0000-0000-000037010000}"/>
    <cellStyle name="Bad 21" xfId="404" xr:uid="{00000000-0005-0000-0000-000038010000}"/>
    <cellStyle name="Bad 3" xfId="405" xr:uid="{00000000-0005-0000-0000-000039010000}"/>
    <cellStyle name="Bad 4" xfId="406" xr:uid="{00000000-0005-0000-0000-00003A010000}"/>
    <cellStyle name="Bad 5" xfId="407" xr:uid="{00000000-0005-0000-0000-00003B010000}"/>
    <cellStyle name="Bad 6" xfId="408" xr:uid="{00000000-0005-0000-0000-00003C010000}"/>
    <cellStyle name="Bad 7" xfId="409" xr:uid="{00000000-0005-0000-0000-00003D010000}"/>
    <cellStyle name="Bad 8" xfId="410" xr:uid="{00000000-0005-0000-0000-00003E010000}"/>
    <cellStyle name="Bad 9" xfId="411" xr:uid="{00000000-0005-0000-0000-00003F010000}"/>
    <cellStyle name="Calculation 10" xfId="412" xr:uid="{00000000-0005-0000-0000-000040010000}"/>
    <cellStyle name="Calculation 11" xfId="413" xr:uid="{00000000-0005-0000-0000-000041010000}"/>
    <cellStyle name="Calculation 12" xfId="414" xr:uid="{00000000-0005-0000-0000-000042010000}"/>
    <cellStyle name="Calculation 13" xfId="415" xr:uid="{00000000-0005-0000-0000-000043010000}"/>
    <cellStyle name="Calculation 14" xfId="416" xr:uid="{00000000-0005-0000-0000-000044010000}"/>
    <cellStyle name="Calculation 15" xfId="417" xr:uid="{00000000-0005-0000-0000-000045010000}"/>
    <cellStyle name="Calculation 16" xfId="418" xr:uid="{00000000-0005-0000-0000-000046010000}"/>
    <cellStyle name="Calculation 17" xfId="419" xr:uid="{00000000-0005-0000-0000-000047010000}"/>
    <cellStyle name="Calculation 18" xfId="420" xr:uid="{00000000-0005-0000-0000-000048010000}"/>
    <cellStyle name="Calculation 19" xfId="421" xr:uid="{00000000-0005-0000-0000-000049010000}"/>
    <cellStyle name="Calculation 2" xfId="422" xr:uid="{00000000-0005-0000-0000-00004A010000}"/>
    <cellStyle name="Calculation 20" xfId="423" xr:uid="{00000000-0005-0000-0000-00004B010000}"/>
    <cellStyle name="Calculation 21" xfId="424" xr:uid="{00000000-0005-0000-0000-00004C010000}"/>
    <cellStyle name="Calculation 3" xfId="425" xr:uid="{00000000-0005-0000-0000-00004D010000}"/>
    <cellStyle name="Calculation 4" xfId="426" xr:uid="{00000000-0005-0000-0000-00004E010000}"/>
    <cellStyle name="Calculation 5" xfId="427" xr:uid="{00000000-0005-0000-0000-00004F010000}"/>
    <cellStyle name="Calculation 6" xfId="428" xr:uid="{00000000-0005-0000-0000-000050010000}"/>
    <cellStyle name="Calculation 7" xfId="429" xr:uid="{00000000-0005-0000-0000-000051010000}"/>
    <cellStyle name="Calculation 8" xfId="430" xr:uid="{00000000-0005-0000-0000-000052010000}"/>
    <cellStyle name="Calculation 9" xfId="431" xr:uid="{00000000-0005-0000-0000-000053010000}"/>
    <cellStyle name="Check Cell 10" xfId="432" xr:uid="{00000000-0005-0000-0000-000054010000}"/>
    <cellStyle name="Check Cell 11" xfId="433" xr:uid="{00000000-0005-0000-0000-000055010000}"/>
    <cellStyle name="Check Cell 12" xfId="434" xr:uid="{00000000-0005-0000-0000-000056010000}"/>
    <cellStyle name="Check Cell 13" xfId="435" xr:uid="{00000000-0005-0000-0000-000057010000}"/>
    <cellStyle name="Check Cell 14" xfId="436" xr:uid="{00000000-0005-0000-0000-000058010000}"/>
    <cellStyle name="Check Cell 15" xfId="437" xr:uid="{00000000-0005-0000-0000-000059010000}"/>
    <cellStyle name="Check Cell 16" xfId="438" xr:uid="{00000000-0005-0000-0000-00005A010000}"/>
    <cellStyle name="Check Cell 17" xfId="439" xr:uid="{00000000-0005-0000-0000-00005B010000}"/>
    <cellStyle name="Check Cell 18" xfId="440" xr:uid="{00000000-0005-0000-0000-00005C010000}"/>
    <cellStyle name="Check Cell 19" xfId="441" xr:uid="{00000000-0005-0000-0000-00005D010000}"/>
    <cellStyle name="Check Cell 2" xfId="442" xr:uid="{00000000-0005-0000-0000-00005E010000}"/>
    <cellStyle name="Check Cell 20" xfId="443" xr:uid="{00000000-0005-0000-0000-00005F010000}"/>
    <cellStyle name="Check Cell 21" xfId="444" xr:uid="{00000000-0005-0000-0000-000060010000}"/>
    <cellStyle name="Check Cell 3" xfId="445" xr:uid="{00000000-0005-0000-0000-000061010000}"/>
    <cellStyle name="Check Cell 4" xfId="446" xr:uid="{00000000-0005-0000-0000-000062010000}"/>
    <cellStyle name="Check Cell 5" xfId="447" xr:uid="{00000000-0005-0000-0000-000063010000}"/>
    <cellStyle name="Check Cell 6" xfId="448" xr:uid="{00000000-0005-0000-0000-000064010000}"/>
    <cellStyle name="Check Cell 7" xfId="449" xr:uid="{00000000-0005-0000-0000-000065010000}"/>
    <cellStyle name="Check Cell 8" xfId="450" xr:uid="{00000000-0005-0000-0000-000066010000}"/>
    <cellStyle name="Check Cell 9" xfId="451" xr:uid="{00000000-0005-0000-0000-000067010000}"/>
    <cellStyle name="Dobro 10" xfId="452" xr:uid="{00000000-0005-0000-0000-000068010000}"/>
    <cellStyle name="Dobro 2" xfId="21" xr:uid="{00000000-0005-0000-0000-000069010000}"/>
    <cellStyle name="Dobro 2 2" xfId="453" xr:uid="{00000000-0005-0000-0000-00006A010000}"/>
    <cellStyle name="Dobro 3" xfId="454" xr:uid="{00000000-0005-0000-0000-00006B010000}"/>
    <cellStyle name="Dobro 4" xfId="455" xr:uid="{00000000-0005-0000-0000-00006C010000}"/>
    <cellStyle name="Dobro 5" xfId="456" xr:uid="{00000000-0005-0000-0000-00006D010000}"/>
    <cellStyle name="Dobro 6" xfId="457" xr:uid="{00000000-0005-0000-0000-00006E010000}"/>
    <cellStyle name="Dobro 7" xfId="458" xr:uid="{00000000-0005-0000-0000-00006F010000}"/>
    <cellStyle name="Dobro 8" xfId="459" xr:uid="{00000000-0005-0000-0000-000070010000}"/>
    <cellStyle name="Dobro 9" xfId="460" xr:uid="{00000000-0005-0000-0000-000071010000}"/>
    <cellStyle name="Excel Built-in Normal" xfId="53" xr:uid="{00000000-0005-0000-0000-000072010000}"/>
    <cellStyle name="Explanatory Text 10" xfId="461" xr:uid="{00000000-0005-0000-0000-000073010000}"/>
    <cellStyle name="Explanatory Text 11" xfId="462" xr:uid="{00000000-0005-0000-0000-000074010000}"/>
    <cellStyle name="Explanatory Text 12" xfId="463" xr:uid="{00000000-0005-0000-0000-000075010000}"/>
    <cellStyle name="Explanatory Text 13" xfId="464" xr:uid="{00000000-0005-0000-0000-000076010000}"/>
    <cellStyle name="Explanatory Text 14" xfId="465" xr:uid="{00000000-0005-0000-0000-000077010000}"/>
    <cellStyle name="Explanatory Text 15" xfId="466" xr:uid="{00000000-0005-0000-0000-000078010000}"/>
    <cellStyle name="Explanatory Text 16" xfId="467" xr:uid="{00000000-0005-0000-0000-000079010000}"/>
    <cellStyle name="Explanatory Text 17" xfId="468" xr:uid="{00000000-0005-0000-0000-00007A010000}"/>
    <cellStyle name="Explanatory Text 18" xfId="469" xr:uid="{00000000-0005-0000-0000-00007B010000}"/>
    <cellStyle name="Explanatory Text 19" xfId="470" xr:uid="{00000000-0005-0000-0000-00007C010000}"/>
    <cellStyle name="Explanatory Text 2" xfId="471" xr:uid="{00000000-0005-0000-0000-00007D010000}"/>
    <cellStyle name="Explanatory Text 20" xfId="472" xr:uid="{00000000-0005-0000-0000-00007E010000}"/>
    <cellStyle name="Explanatory Text 21" xfId="473" xr:uid="{00000000-0005-0000-0000-00007F010000}"/>
    <cellStyle name="Explanatory Text 3" xfId="474" xr:uid="{00000000-0005-0000-0000-000080010000}"/>
    <cellStyle name="Explanatory Text 4" xfId="475" xr:uid="{00000000-0005-0000-0000-000081010000}"/>
    <cellStyle name="Explanatory Text 5" xfId="476" xr:uid="{00000000-0005-0000-0000-000082010000}"/>
    <cellStyle name="Explanatory Text 6" xfId="477" xr:uid="{00000000-0005-0000-0000-000083010000}"/>
    <cellStyle name="Explanatory Text 7" xfId="478" xr:uid="{00000000-0005-0000-0000-000084010000}"/>
    <cellStyle name="Explanatory Text 8" xfId="479" xr:uid="{00000000-0005-0000-0000-000085010000}"/>
    <cellStyle name="Explanatory Text 9" xfId="480" xr:uid="{00000000-0005-0000-0000-000086010000}"/>
    <cellStyle name="Heading" xfId="22" xr:uid="{00000000-0005-0000-0000-000087010000}"/>
    <cellStyle name="Heading 1 10" xfId="481" xr:uid="{00000000-0005-0000-0000-000088010000}"/>
    <cellStyle name="Heading 1 11" xfId="482" xr:uid="{00000000-0005-0000-0000-000089010000}"/>
    <cellStyle name="Heading 1 12" xfId="483" xr:uid="{00000000-0005-0000-0000-00008A010000}"/>
    <cellStyle name="Heading 1 13" xfId="484" xr:uid="{00000000-0005-0000-0000-00008B010000}"/>
    <cellStyle name="Heading 1 14" xfId="485" xr:uid="{00000000-0005-0000-0000-00008C010000}"/>
    <cellStyle name="Heading 1 15" xfId="486" xr:uid="{00000000-0005-0000-0000-00008D010000}"/>
    <cellStyle name="Heading 1 16" xfId="487" xr:uid="{00000000-0005-0000-0000-00008E010000}"/>
    <cellStyle name="Heading 1 17" xfId="488" xr:uid="{00000000-0005-0000-0000-00008F010000}"/>
    <cellStyle name="Heading 1 18" xfId="489" xr:uid="{00000000-0005-0000-0000-000090010000}"/>
    <cellStyle name="Heading 1 19" xfId="490" xr:uid="{00000000-0005-0000-0000-000091010000}"/>
    <cellStyle name="Heading 1 2" xfId="491" xr:uid="{00000000-0005-0000-0000-000092010000}"/>
    <cellStyle name="Heading 1 20" xfId="492" xr:uid="{00000000-0005-0000-0000-000093010000}"/>
    <cellStyle name="Heading 1 21" xfId="493" xr:uid="{00000000-0005-0000-0000-000094010000}"/>
    <cellStyle name="Heading 1 3" xfId="494" xr:uid="{00000000-0005-0000-0000-000095010000}"/>
    <cellStyle name="Heading 1 4" xfId="495" xr:uid="{00000000-0005-0000-0000-000096010000}"/>
    <cellStyle name="Heading 1 5" xfId="496" xr:uid="{00000000-0005-0000-0000-000097010000}"/>
    <cellStyle name="Heading 1 6" xfId="497" xr:uid="{00000000-0005-0000-0000-000098010000}"/>
    <cellStyle name="Heading 1 7" xfId="498" xr:uid="{00000000-0005-0000-0000-000099010000}"/>
    <cellStyle name="Heading 1 8" xfId="499" xr:uid="{00000000-0005-0000-0000-00009A010000}"/>
    <cellStyle name="Heading 1 9" xfId="500" xr:uid="{00000000-0005-0000-0000-00009B010000}"/>
    <cellStyle name="Heading 2" xfId="984" xr:uid="{00000000-0005-0000-0000-00009C010000}"/>
    <cellStyle name="Heading 2 10" xfId="501" xr:uid="{00000000-0005-0000-0000-00009D010000}"/>
    <cellStyle name="Heading 2 11" xfId="502" xr:uid="{00000000-0005-0000-0000-00009E010000}"/>
    <cellStyle name="Heading 2 12" xfId="503" xr:uid="{00000000-0005-0000-0000-00009F010000}"/>
    <cellStyle name="Heading 2 13" xfId="504" xr:uid="{00000000-0005-0000-0000-0000A0010000}"/>
    <cellStyle name="Heading 2 14" xfId="505" xr:uid="{00000000-0005-0000-0000-0000A1010000}"/>
    <cellStyle name="Heading 2 15" xfId="506" xr:uid="{00000000-0005-0000-0000-0000A2010000}"/>
    <cellStyle name="Heading 2 16" xfId="507" xr:uid="{00000000-0005-0000-0000-0000A3010000}"/>
    <cellStyle name="Heading 2 17" xfId="508" xr:uid="{00000000-0005-0000-0000-0000A4010000}"/>
    <cellStyle name="Heading 2 18" xfId="509" xr:uid="{00000000-0005-0000-0000-0000A5010000}"/>
    <cellStyle name="Heading 2 19" xfId="510" xr:uid="{00000000-0005-0000-0000-0000A6010000}"/>
    <cellStyle name="Heading 2 2" xfId="511" xr:uid="{00000000-0005-0000-0000-0000A7010000}"/>
    <cellStyle name="Heading 2 20" xfId="512" xr:uid="{00000000-0005-0000-0000-0000A8010000}"/>
    <cellStyle name="Heading 2 21" xfId="513" xr:uid="{00000000-0005-0000-0000-0000A9010000}"/>
    <cellStyle name="Heading 2 3" xfId="514" xr:uid="{00000000-0005-0000-0000-0000AA010000}"/>
    <cellStyle name="Heading 2 4" xfId="515" xr:uid="{00000000-0005-0000-0000-0000AB010000}"/>
    <cellStyle name="Heading 2 5" xfId="516" xr:uid="{00000000-0005-0000-0000-0000AC010000}"/>
    <cellStyle name="Heading 2 6" xfId="517" xr:uid="{00000000-0005-0000-0000-0000AD010000}"/>
    <cellStyle name="Heading 2 7" xfId="518" xr:uid="{00000000-0005-0000-0000-0000AE010000}"/>
    <cellStyle name="Heading 2 8" xfId="519" xr:uid="{00000000-0005-0000-0000-0000AF010000}"/>
    <cellStyle name="Heading 2 9" xfId="520" xr:uid="{00000000-0005-0000-0000-0000B0010000}"/>
    <cellStyle name="Heading 3 10" xfId="521" xr:uid="{00000000-0005-0000-0000-0000B1010000}"/>
    <cellStyle name="Heading 3 11" xfId="522" xr:uid="{00000000-0005-0000-0000-0000B2010000}"/>
    <cellStyle name="Heading 3 12" xfId="523" xr:uid="{00000000-0005-0000-0000-0000B3010000}"/>
    <cellStyle name="Heading 3 13" xfId="524" xr:uid="{00000000-0005-0000-0000-0000B4010000}"/>
    <cellStyle name="Heading 3 14" xfId="525" xr:uid="{00000000-0005-0000-0000-0000B5010000}"/>
    <cellStyle name="Heading 3 15" xfId="526" xr:uid="{00000000-0005-0000-0000-0000B6010000}"/>
    <cellStyle name="Heading 3 16" xfId="527" xr:uid="{00000000-0005-0000-0000-0000B7010000}"/>
    <cellStyle name="Heading 3 17" xfId="528" xr:uid="{00000000-0005-0000-0000-0000B8010000}"/>
    <cellStyle name="Heading 3 18" xfId="529" xr:uid="{00000000-0005-0000-0000-0000B9010000}"/>
    <cellStyle name="Heading 3 19" xfId="530" xr:uid="{00000000-0005-0000-0000-0000BA010000}"/>
    <cellStyle name="Heading 3 2" xfId="531" xr:uid="{00000000-0005-0000-0000-0000BB010000}"/>
    <cellStyle name="Heading 3 20" xfId="532" xr:uid="{00000000-0005-0000-0000-0000BC010000}"/>
    <cellStyle name="Heading 3 21" xfId="533" xr:uid="{00000000-0005-0000-0000-0000BD010000}"/>
    <cellStyle name="Heading 3 3" xfId="534" xr:uid="{00000000-0005-0000-0000-0000BE010000}"/>
    <cellStyle name="Heading 3 4" xfId="535" xr:uid="{00000000-0005-0000-0000-0000BF010000}"/>
    <cellStyle name="Heading 3 5" xfId="536" xr:uid="{00000000-0005-0000-0000-0000C0010000}"/>
    <cellStyle name="Heading 3 6" xfId="537" xr:uid="{00000000-0005-0000-0000-0000C1010000}"/>
    <cellStyle name="Heading 3 7" xfId="538" xr:uid="{00000000-0005-0000-0000-0000C2010000}"/>
    <cellStyle name="Heading 3 8" xfId="539" xr:uid="{00000000-0005-0000-0000-0000C3010000}"/>
    <cellStyle name="Heading 3 9" xfId="540" xr:uid="{00000000-0005-0000-0000-0000C4010000}"/>
    <cellStyle name="Heading 4 10" xfId="541" xr:uid="{00000000-0005-0000-0000-0000C5010000}"/>
    <cellStyle name="Heading 4 11" xfId="542" xr:uid="{00000000-0005-0000-0000-0000C6010000}"/>
    <cellStyle name="Heading 4 12" xfId="543" xr:uid="{00000000-0005-0000-0000-0000C7010000}"/>
    <cellStyle name="Heading 4 13" xfId="544" xr:uid="{00000000-0005-0000-0000-0000C8010000}"/>
    <cellStyle name="Heading 4 14" xfId="545" xr:uid="{00000000-0005-0000-0000-0000C9010000}"/>
    <cellStyle name="Heading 4 15" xfId="546" xr:uid="{00000000-0005-0000-0000-0000CA010000}"/>
    <cellStyle name="Heading 4 16" xfId="547" xr:uid="{00000000-0005-0000-0000-0000CB010000}"/>
    <cellStyle name="Heading 4 17" xfId="548" xr:uid="{00000000-0005-0000-0000-0000CC010000}"/>
    <cellStyle name="Heading 4 18" xfId="549" xr:uid="{00000000-0005-0000-0000-0000CD010000}"/>
    <cellStyle name="Heading 4 19" xfId="550" xr:uid="{00000000-0005-0000-0000-0000CE010000}"/>
    <cellStyle name="Heading 4 2" xfId="551" xr:uid="{00000000-0005-0000-0000-0000CF010000}"/>
    <cellStyle name="Heading 4 20" xfId="552" xr:uid="{00000000-0005-0000-0000-0000D0010000}"/>
    <cellStyle name="Heading 4 21" xfId="553" xr:uid="{00000000-0005-0000-0000-0000D1010000}"/>
    <cellStyle name="Heading 4 3" xfId="554" xr:uid="{00000000-0005-0000-0000-0000D2010000}"/>
    <cellStyle name="Heading 4 4" xfId="555" xr:uid="{00000000-0005-0000-0000-0000D3010000}"/>
    <cellStyle name="Heading 4 5" xfId="556" xr:uid="{00000000-0005-0000-0000-0000D4010000}"/>
    <cellStyle name="Heading 4 6" xfId="557" xr:uid="{00000000-0005-0000-0000-0000D5010000}"/>
    <cellStyle name="Heading 4 7" xfId="558" xr:uid="{00000000-0005-0000-0000-0000D6010000}"/>
    <cellStyle name="Heading 4 8" xfId="559" xr:uid="{00000000-0005-0000-0000-0000D7010000}"/>
    <cellStyle name="Heading 4 9" xfId="560" xr:uid="{00000000-0005-0000-0000-0000D8010000}"/>
    <cellStyle name="Heading1" xfId="23" xr:uid="{00000000-0005-0000-0000-0000D9010000}"/>
    <cellStyle name="Heading1 2" xfId="985" xr:uid="{00000000-0005-0000-0000-0000DA010000}"/>
    <cellStyle name="Input 10" xfId="561" xr:uid="{00000000-0005-0000-0000-0000DB010000}"/>
    <cellStyle name="Input 11" xfId="562" xr:uid="{00000000-0005-0000-0000-0000DC010000}"/>
    <cellStyle name="Input 12" xfId="563" xr:uid="{00000000-0005-0000-0000-0000DD010000}"/>
    <cellStyle name="Input 13" xfId="564" xr:uid="{00000000-0005-0000-0000-0000DE010000}"/>
    <cellStyle name="Input 14" xfId="565" xr:uid="{00000000-0005-0000-0000-0000DF010000}"/>
    <cellStyle name="Input 15" xfId="566" xr:uid="{00000000-0005-0000-0000-0000E0010000}"/>
    <cellStyle name="Input 16" xfId="567" xr:uid="{00000000-0005-0000-0000-0000E1010000}"/>
    <cellStyle name="Input 17" xfId="568" xr:uid="{00000000-0005-0000-0000-0000E2010000}"/>
    <cellStyle name="Input 18" xfId="569" xr:uid="{00000000-0005-0000-0000-0000E3010000}"/>
    <cellStyle name="Input 19" xfId="570" xr:uid="{00000000-0005-0000-0000-0000E4010000}"/>
    <cellStyle name="Input 2" xfId="571" xr:uid="{00000000-0005-0000-0000-0000E5010000}"/>
    <cellStyle name="Input 20" xfId="572" xr:uid="{00000000-0005-0000-0000-0000E6010000}"/>
    <cellStyle name="Input 21" xfId="573" xr:uid="{00000000-0005-0000-0000-0000E7010000}"/>
    <cellStyle name="Input 3" xfId="574" xr:uid="{00000000-0005-0000-0000-0000E8010000}"/>
    <cellStyle name="Input 4" xfId="575" xr:uid="{00000000-0005-0000-0000-0000E9010000}"/>
    <cellStyle name="Input 5" xfId="576" xr:uid="{00000000-0005-0000-0000-0000EA010000}"/>
    <cellStyle name="Input 6" xfId="577" xr:uid="{00000000-0005-0000-0000-0000EB010000}"/>
    <cellStyle name="Input 7" xfId="578" xr:uid="{00000000-0005-0000-0000-0000EC010000}"/>
    <cellStyle name="Input 8" xfId="579" xr:uid="{00000000-0005-0000-0000-0000ED010000}"/>
    <cellStyle name="Input 9" xfId="580" xr:uid="{00000000-0005-0000-0000-0000EE010000}"/>
    <cellStyle name="Izhod 10" xfId="581" xr:uid="{00000000-0005-0000-0000-0000EF010000}"/>
    <cellStyle name="Izhod 2" xfId="24" xr:uid="{00000000-0005-0000-0000-0000F0010000}"/>
    <cellStyle name="Izhod 2 2" xfId="582" xr:uid="{00000000-0005-0000-0000-0000F1010000}"/>
    <cellStyle name="Izhod 3" xfId="583" xr:uid="{00000000-0005-0000-0000-0000F2010000}"/>
    <cellStyle name="Izhod 4" xfId="584" xr:uid="{00000000-0005-0000-0000-0000F3010000}"/>
    <cellStyle name="Izhod 5" xfId="585" xr:uid="{00000000-0005-0000-0000-0000F4010000}"/>
    <cellStyle name="Izhod 6" xfId="586" xr:uid="{00000000-0005-0000-0000-0000F5010000}"/>
    <cellStyle name="Izhod 7" xfId="587" xr:uid="{00000000-0005-0000-0000-0000F6010000}"/>
    <cellStyle name="Izhod 8" xfId="588" xr:uid="{00000000-0005-0000-0000-0000F7010000}"/>
    <cellStyle name="Izhod 9" xfId="589" xr:uid="{00000000-0005-0000-0000-0000F8010000}"/>
    <cellStyle name="Linked Cell 10" xfId="590" xr:uid="{00000000-0005-0000-0000-0000F9010000}"/>
    <cellStyle name="Linked Cell 11" xfId="591" xr:uid="{00000000-0005-0000-0000-0000FA010000}"/>
    <cellStyle name="Linked Cell 12" xfId="592" xr:uid="{00000000-0005-0000-0000-0000FB010000}"/>
    <cellStyle name="Linked Cell 13" xfId="593" xr:uid="{00000000-0005-0000-0000-0000FC010000}"/>
    <cellStyle name="Linked Cell 14" xfId="594" xr:uid="{00000000-0005-0000-0000-0000FD010000}"/>
    <cellStyle name="Linked Cell 15" xfId="595" xr:uid="{00000000-0005-0000-0000-0000FE010000}"/>
    <cellStyle name="Linked Cell 16" xfId="596" xr:uid="{00000000-0005-0000-0000-0000FF010000}"/>
    <cellStyle name="Linked Cell 17" xfId="597" xr:uid="{00000000-0005-0000-0000-000000020000}"/>
    <cellStyle name="Linked Cell 18" xfId="598" xr:uid="{00000000-0005-0000-0000-000001020000}"/>
    <cellStyle name="Linked Cell 19" xfId="599" xr:uid="{00000000-0005-0000-0000-000002020000}"/>
    <cellStyle name="Linked Cell 2" xfId="600" xr:uid="{00000000-0005-0000-0000-000003020000}"/>
    <cellStyle name="Linked Cell 20" xfId="601" xr:uid="{00000000-0005-0000-0000-000004020000}"/>
    <cellStyle name="Linked Cell 21" xfId="602" xr:uid="{00000000-0005-0000-0000-000005020000}"/>
    <cellStyle name="Linked Cell 3" xfId="603" xr:uid="{00000000-0005-0000-0000-000006020000}"/>
    <cellStyle name="Linked Cell 4" xfId="604" xr:uid="{00000000-0005-0000-0000-000007020000}"/>
    <cellStyle name="Linked Cell 5" xfId="605" xr:uid="{00000000-0005-0000-0000-000008020000}"/>
    <cellStyle name="Linked Cell 6" xfId="606" xr:uid="{00000000-0005-0000-0000-000009020000}"/>
    <cellStyle name="Linked Cell 7" xfId="607" xr:uid="{00000000-0005-0000-0000-00000A020000}"/>
    <cellStyle name="Linked Cell 8" xfId="608" xr:uid="{00000000-0005-0000-0000-00000B020000}"/>
    <cellStyle name="Linked Cell 9" xfId="609" xr:uid="{00000000-0005-0000-0000-00000C020000}"/>
    <cellStyle name="Naslov 1 10" xfId="610" xr:uid="{00000000-0005-0000-0000-00000D020000}"/>
    <cellStyle name="Naslov 1 2" xfId="25" xr:uid="{00000000-0005-0000-0000-00000E020000}"/>
    <cellStyle name="Naslov 1 2 2" xfId="611" xr:uid="{00000000-0005-0000-0000-00000F020000}"/>
    <cellStyle name="Naslov 1 3" xfId="612" xr:uid="{00000000-0005-0000-0000-000010020000}"/>
    <cellStyle name="Naslov 1 4" xfId="613" xr:uid="{00000000-0005-0000-0000-000011020000}"/>
    <cellStyle name="Naslov 1 5" xfId="614" xr:uid="{00000000-0005-0000-0000-000012020000}"/>
    <cellStyle name="Naslov 1 6" xfId="615" xr:uid="{00000000-0005-0000-0000-000013020000}"/>
    <cellStyle name="Naslov 1 7" xfId="616" xr:uid="{00000000-0005-0000-0000-000014020000}"/>
    <cellStyle name="Naslov 1 8" xfId="617" xr:uid="{00000000-0005-0000-0000-000015020000}"/>
    <cellStyle name="Naslov 1 9" xfId="618" xr:uid="{00000000-0005-0000-0000-000016020000}"/>
    <cellStyle name="Naslov 10" xfId="619" xr:uid="{00000000-0005-0000-0000-000017020000}"/>
    <cellStyle name="Naslov 11" xfId="620" xr:uid="{00000000-0005-0000-0000-000018020000}"/>
    <cellStyle name="Naslov 12" xfId="621" xr:uid="{00000000-0005-0000-0000-000019020000}"/>
    <cellStyle name="Naslov 13" xfId="622" xr:uid="{00000000-0005-0000-0000-00001A020000}"/>
    <cellStyle name="Naslov 2 10" xfId="623" xr:uid="{00000000-0005-0000-0000-00001B020000}"/>
    <cellStyle name="Naslov 2 2" xfId="26" xr:uid="{00000000-0005-0000-0000-00001C020000}"/>
    <cellStyle name="Naslov 2 2 2" xfId="624" xr:uid="{00000000-0005-0000-0000-00001D020000}"/>
    <cellStyle name="Naslov 2 3" xfId="625" xr:uid="{00000000-0005-0000-0000-00001E020000}"/>
    <cellStyle name="Naslov 2 4" xfId="626" xr:uid="{00000000-0005-0000-0000-00001F020000}"/>
    <cellStyle name="Naslov 2 5" xfId="627" xr:uid="{00000000-0005-0000-0000-000020020000}"/>
    <cellStyle name="Naslov 2 6" xfId="628" xr:uid="{00000000-0005-0000-0000-000021020000}"/>
    <cellStyle name="Naslov 2 7" xfId="629" xr:uid="{00000000-0005-0000-0000-000022020000}"/>
    <cellStyle name="Naslov 2 8" xfId="630" xr:uid="{00000000-0005-0000-0000-000023020000}"/>
    <cellStyle name="Naslov 2 9" xfId="631" xr:uid="{00000000-0005-0000-0000-000024020000}"/>
    <cellStyle name="Naslov 3 10" xfId="632" xr:uid="{00000000-0005-0000-0000-000025020000}"/>
    <cellStyle name="Naslov 3 2" xfId="27" xr:uid="{00000000-0005-0000-0000-000026020000}"/>
    <cellStyle name="Naslov 3 2 2" xfId="633" xr:uid="{00000000-0005-0000-0000-000027020000}"/>
    <cellStyle name="Naslov 3 3" xfId="634" xr:uid="{00000000-0005-0000-0000-000028020000}"/>
    <cellStyle name="Naslov 3 4" xfId="635" xr:uid="{00000000-0005-0000-0000-000029020000}"/>
    <cellStyle name="Naslov 3 5" xfId="636" xr:uid="{00000000-0005-0000-0000-00002A020000}"/>
    <cellStyle name="Naslov 3 6" xfId="637" xr:uid="{00000000-0005-0000-0000-00002B020000}"/>
    <cellStyle name="Naslov 3 7" xfId="638" xr:uid="{00000000-0005-0000-0000-00002C020000}"/>
    <cellStyle name="Naslov 3 8" xfId="639" xr:uid="{00000000-0005-0000-0000-00002D020000}"/>
    <cellStyle name="Naslov 3 9" xfId="640" xr:uid="{00000000-0005-0000-0000-00002E020000}"/>
    <cellStyle name="Naslov 4 10" xfId="641" xr:uid="{00000000-0005-0000-0000-00002F020000}"/>
    <cellStyle name="Naslov 4 2" xfId="28" xr:uid="{00000000-0005-0000-0000-000030020000}"/>
    <cellStyle name="Naslov 4 2 2" xfId="642" xr:uid="{00000000-0005-0000-0000-000031020000}"/>
    <cellStyle name="Naslov 4 3" xfId="643" xr:uid="{00000000-0005-0000-0000-000032020000}"/>
    <cellStyle name="Naslov 4 4" xfId="644" xr:uid="{00000000-0005-0000-0000-000033020000}"/>
    <cellStyle name="Naslov 4 5" xfId="645" xr:uid="{00000000-0005-0000-0000-000034020000}"/>
    <cellStyle name="Naslov 4 6" xfId="646" xr:uid="{00000000-0005-0000-0000-000035020000}"/>
    <cellStyle name="Naslov 4 7" xfId="647" xr:uid="{00000000-0005-0000-0000-000036020000}"/>
    <cellStyle name="Naslov 4 8" xfId="648" xr:uid="{00000000-0005-0000-0000-000037020000}"/>
    <cellStyle name="Naslov 4 9" xfId="649" xr:uid="{00000000-0005-0000-0000-000038020000}"/>
    <cellStyle name="Naslov 5" xfId="29" xr:uid="{00000000-0005-0000-0000-000039020000}"/>
    <cellStyle name="Naslov 5 2" xfId="650" xr:uid="{00000000-0005-0000-0000-00003A020000}"/>
    <cellStyle name="Naslov 6" xfId="30" xr:uid="{00000000-0005-0000-0000-00003B020000}"/>
    <cellStyle name="Naslov 6 2" xfId="651" xr:uid="{00000000-0005-0000-0000-00003C020000}"/>
    <cellStyle name="Naslov 7" xfId="652" xr:uid="{00000000-0005-0000-0000-00003D020000}"/>
    <cellStyle name="Naslov 8" xfId="653" xr:uid="{00000000-0005-0000-0000-00003E020000}"/>
    <cellStyle name="Naslov 9" xfId="654" xr:uid="{00000000-0005-0000-0000-00003F020000}"/>
    <cellStyle name="Navadno" xfId="0" builtinId="0"/>
    <cellStyle name="Navadno 10" xfId="57" xr:uid="{00000000-0005-0000-0000-000040020000}"/>
    <cellStyle name="Navadno 11" xfId="58" xr:uid="{00000000-0005-0000-0000-000041020000}"/>
    <cellStyle name="Navadno 12" xfId="55" xr:uid="{00000000-0005-0000-0000-000042020000}"/>
    <cellStyle name="Navadno 13" xfId="54" xr:uid="{00000000-0005-0000-0000-000043020000}"/>
    <cellStyle name="Navadno 14" xfId="56" xr:uid="{00000000-0005-0000-0000-000044020000}"/>
    <cellStyle name="Navadno 15" xfId="59" xr:uid="{00000000-0005-0000-0000-000045020000}"/>
    <cellStyle name="Navadno 16" xfId="60" xr:uid="{00000000-0005-0000-0000-000046020000}"/>
    <cellStyle name="Navadno 16 2" xfId="977" xr:uid="{00000000-0005-0000-0000-000047020000}"/>
    <cellStyle name="Navadno 17" xfId="61" xr:uid="{00000000-0005-0000-0000-000048020000}"/>
    <cellStyle name="Navadno 18" xfId="62" xr:uid="{00000000-0005-0000-0000-000049020000}"/>
    <cellStyle name="Navadno 19" xfId="63" xr:uid="{00000000-0005-0000-0000-00004A020000}"/>
    <cellStyle name="Navadno 2" xfId="2" xr:uid="{00000000-0005-0000-0000-00004B020000}"/>
    <cellStyle name="Navadno 2 10" xfId="65" xr:uid="{00000000-0005-0000-0000-00004C020000}"/>
    <cellStyle name="Navadno 2 10 2" xfId="655" xr:uid="{00000000-0005-0000-0000-00004D020000}"/>
    <cellStyle name="Navadno 2 11" xfId="66" xr:uid="{00000000-0005-0000-0000-00004E020000}"/>
    <cellStyle name="Navadno 2 12" xfId="67" xr:uid="{00000000-0005-0000-0000-00004F020000}"/>
    <cellStyle name="Navadno 2 13" xfId="68" xr:uid="{00000000-0005-0000-0000-000050020000}"/>
    <cellStyle name="Navadno 2 14" xfId="69" xr:uid="{00000000-0005-0000-0000-000051020000}"/>
    <cellStyle name="Navadno 2 15" xfId="70" xr:uid="{00000000-0005-0000-0000-000052020000}"/>
    <cellStyle name="Navadno 2 16" xfId="71" xr:uid="{00000000-0005-0000-0000-000053020000}"/>
    <cellStyle name="Navadno 2 17" xfId="72" xr:uid="{00000000-0005-0000-0000-000054020000}"/>
    <cellStyle name="Navadno 2 18" xfId="73" xr:uid="{00000000-0005-0000-0000-000055020000}"/>
    <cellStyle name="Navadno 2 19" xfId="74" xr:uid="{00000000-0005-0000-0000-000056020000}"/>
    <cellStyle name="Navadno 2 2" xfId="50" xr:uid="{00000000-0005-0000-0000-000057020000}"/>
    <cellStyle name="Navadno 2 2 2" xfId="656" xr:uid="{00000000-0005-0000-0000-000058020000}"/>
    <cellStyle name="Navadno 2 2 3" xfId="75" xr:uid="{00000000-0005-0000-0000-000059020000}"/>
    <cellStyle name="Navadno 2 2 4" xfId="991" xr:uid="{755E2D88-99AE-4925-9755-D39448B23D0D}"/>
    <cellStyle name="Navadno 2 20" xfId="76" xr:uid="{00000000-0005-0000-0000-00005A020000}"/>
    <cellStyle name="Navadno 2 21" xfId="77" xr:uid="{00000000-0005-0000-0000-00005B020000}"/>
    <cellStyle name="Navadno 2 22" xfId="78" xr:uid="{00000000-0005-0000-0000-00005C020000}"/>
    <cellStyle name="Navadno 2 23" xfId="657" xr:uid="{00000000-0005-0000-0000-00005D020000}"/>
    <cellStyle name="Navadno 2 24" xfId="658" xr:uid="{00000000-0005-0000-0000-00005E020000}"/>
    <cellStyle name="Navadno 2 25" xfId="659" xr:uid="{00000000-0005-0000-0000-00005F020000}"/>
    <cellStyle name="Navadno 2 26" xfId="660" xr:uid="{00000000-0005-0000-0000-000060020000}"/>
    <cellStyle name="Navadno 2 27" xfId="64" xr:uid="{00000000-0005-0000-0000-000061020000}"/>
    <cellStyle name="Navadno 2 3" xfId="79" xr:uid="{00000000-0005-0000-0000-000062020000}"/>
    <cellStyle name="Navadno 2 3 2" xfId="661" xr:uid="{00000000-0005-0000-0000-000063020000}"/>
    <cellStyle name="Navadno 2 4" xfId="80" xr:uid="{00000000-0005-0000-0000-000064020000}"/>
    <cellStyle name="Navadno 2 4 2" xfId="662" xr:uid="{00000000-0005-0000-0000-000065020000}"/>
    <cellStyle name="Navadno 2 5" xfId="81" xr:uid="{00000000-0005-0000-0000-000066020000}"/>
    <cellStyle name="Navadno 2 5 2" xfId="663" xr:uid="{00000000-0005-0000-0000-000067020000}"/>
    <cellStyle name="Navadno 2 6" xfId="82" xr:uid="{00000000-0005-0000-0000-000068020000}"/>
    <cellStyle name="Navadno 2 6 2" xfId="664" xr:uid="{00000000-0005-0000-0000-000069020000}"/>
    <cellStyle name="Navadno 2 7" xfId="83" xr:uid="{00000000-0005-0000-0000-00006A020000}"/>
    <cellStyle name="Navadno 2 7 2" xfId="665" xr:uid="{00000000-0005-0000-0000-00006B020000}"/>
    <cellStyle name="Navadno 2 8" xfId="84" xr:uid="{00000000-0005-0000-0000-00006C020000}"/>
    <cellStyle name="Navadno 2 8 2" xfId="666" xr:uid="{00000000-0005-0000-0000-00006D020000}"/>
    <cellStyle name="Navadno 2 9" xfId="85" xr:uid="{00000000-0005-0000-0000-00006E020000}"/>
    <cellStyle name="Navadno 2 9 2" xfId="667" xr:uid="{00000000-0005-0000-0000-00006F020000}"/>
    <cellStyle name="Navadno 20" xfId="86" xr:uid="{00000000-0005-0000-0000-000070020000}"/>
    <cellStyle name="Navadno 21" xfId="87" xr:uid="{00000000-0005-0000-0000-000071020000}"/>
    <cellStyle name="Navadno 22" xfId="88" xr:uid="{00000000-0005-0000-0000-000072020000}"/>
    <cellStyle name="Navadno 23" xfId="89" xr:uid="{00000000-0005-0000-0000-000073020000}"/>
    <cellStyle name="Navadno 24" xfId="90" xr:uid="{00000000-0005-0000-0000-000074020000}"/>
    <cellStyle name="Navadno 24 2" xfId="107" xr:uid="{00000000-0005-0000-0000-000075020000}"/>
    <cellStyle name="Navadno 24 2 2" xfId="979" xr:uid="{00000000-0005-0000-0000-000076020000}"/>
    <cellStyle name="Navadno 24 2 3" xfId="996" xr:uid="{ED0B2567-19DE-46B4-8332-76A0C2131F1A}"/>
    <cellStyle name="Navadno 24 3" xfId="668" xr:uid="{00000000-0005-0000-0000-000077020000}"/>
    <cellStyle name="Navadno 24 3 2" xfId="997" xr:uid="{44FFFD3A-D11D-434D-94B8-CE0531F4491F}"/>
    <cellStyle name="Navadno 24 4" xfId="669" xr:uid="{00000000-0005-0000-0000-000078020000}"/>
    <cellStyle name="Navadno 24 4 2" xfId="998" xr:uid="{C00B9745-A6A2-4206-8C96-57990B458789}"/>
    <cellStyle name="Navadno 24 5" xfId="670" xr:uid="{00000000-0005-0000-0000-000079020000}"/>
    <cellStyle name="Navadno 25" xfId="91" xr:uid="{00000000-0005-0000-0000-00007A020000}"/>
    <cellStyle name="Navadno 25 2" xfId="671" xr:uid="{00000000-0005-0000-0000-00007B020000}"/>
    <cellStyle name="Navadno 25 2 2" xfId="999" xr:uid="{5A59C281-C868-4969-BF2D-8E4A2AEDB0F2}"/>
    <cellStyle name="Navadno 25 3" xfId="672" xr:uid="{00000000-0005-0000-0000-00007C020000}"/>
    <cellStyle name="Navadno 25 3 2" xfId="1000" xr:uid="{0EF8827C-DE7E-4D2B-A3A9-4EB75CCEA130}"/>
    <cellStyle name="Navadno 25 4" xfId="673" xr:uid="{00000000-0005-0000-0000-00007D020000}"/>
    <cellStyle name="Navadno 25 4 2" xfId="1001" xr:uid="{BDFAE0F7-8CC8-4B88-8927-B889BA18C3A3}"/>
    <cellStyle name="Navadno 26" xfId="92" xr:uid="{00000000-0005-0000-0000-00007E020000}"/>
    <cellStyle name="Navadno 26 2" xfId="674" xr:uid="{00000000-0005-0000-0000-00007F020000}"/>
    <cellStyle name="Navadno 26 2 2" xfId="1002" xr:uid="{5E137460-82EA-43AF-911E-CD12E5CE1BE5}"/>
    <cellStyle name="Navadno 26 3" xfId="675" xr:uid="{00000000-0005-0000-0000-000080020000}"/>
    <cellStyle name="Navadno 26 3 2" xfId="1003" xr:uid="{A86A2929-0CEA-4776-B0F0-322A98082CF8}"/>
    <cellStyle name="Navadno 26 4" xfId="676" xr:uid="{00000000-0005-0000-0000-000081020000}"/>
    <cellStyle name="Navadno 26 4 2" xfId="1004" xr:uid="{746DCC52-2332-431D-832E-B8E33C1E63AD}"/>
    <cellStyle name="Navadno 27" xfId="93" xr:uid="{00000000-0005-0000-0000-000082020000}"/>
    <cellStyle name="Navadno 27 2" xfId="677" xr:uid="{00000000-0005-0000-0000-000083020000}"/>
    <cellStyle name="Navadno 27 2 2" xfId="1005" xr:uid="{8B0F113A-78E1-4CE6-9083-E860B2DD4284}"/>
    <cellStyle name="Navadno 27 3" xfId="678" xr:uid="{00000000-0005-0000-0000-000084020000}"/>
    <cellStyle name="Navadno 27 3 2" xfId="1006" xr:uid="{D66B713E-9A90-4B41-A6C3-28519BEE7114}"/>
    <cellStyle name="Navadno 27 4" xfId="679" xr:uid="{00000000-0005-0000-0000-000085020000}"/>
    <cellStyle name="Navadno 27 4 2" xfId="1007" xr:uid="{9170B024-6D69-44F3-8158-FFCCE9B66E4E}"/>
    <cellStyle name="Navadno 28" xfId="94" xr:uid="{00000000-0005-0000-0000-000086020000}"/>
    <cellStyle name="Navadno 28 2" xfId="680" xr:uid="{00000000-0005-0000-0000-000087020000}"/>
    <cellStyle name="Navadno 28 2 2" xfId="1008" xr:uid="{92191D0C-7C53-4029-BC31-75C5893EE0FD}"/>
    <cellStyle name="Navadno 28 3" xfId="681" xr:uid="{00000000-0005-0000-0000-000088020000}"/>
    <cellStyle name="Navadno 28 3 2" xfId="1009" xr:uid="{097CDF6A-093D-4C76-BBC9-0C169D324CD9}"/>
    <cellStyle name="Navadno 28 4" xfId="682" xr:uid="{00000000-0005-0000-0000-000089020000}"/>
    <cellStyle name="Navadno 28 4 2" xfId="1010" xr:uid="{779202DE-7D46-4815-A623-4952FA7FB244}"/>
    <cellStyle name="Navadno 29" xfId="95" xr:uid="{00000000-0005-0000-0000-00008A020000}"/>
    <cellStyle name="Navadno 3" xfId="51" xr:uid="{00000000-0005-0000-0000-00008B020000}"/>
    <cellStyle name="Navadno 3 2" xfId="683" xr:uid="{00000000-0005-0000-0000-00008C020000}"/>
    <cellStyle name="Navadno 3 3" xfId="992" xr:uid="{62C1E6CE-F650-4893-B171-55D1170459A1}"/>
    <cellStyle name="Navadno 30" xfId="978" xr:uid="{00000000-0005-0000-0000-00008D020000}"/>
    <cellStyle name="Navadno 35" xfId="106" xr:uid="{00000000-0005-0000-0000-00008E020000}"/>
    <cellStyle name="Navadno 35 2" xfId="684" xr:uid="{00000000-0005-0000-0000-00008F020000}"/>
    <cellStyle name="Navadno 35 2 2" xfId="1011" xr:uid="{50E7B44C-46BA-4C1E-8881-9AD1C688DBD0}"/>
    <cellStyle name="Navadno 35 3" xfId="685" xr:uid="{00000000-0005-0000-0000-000090020000}"/>
    <cellStyle name="Navadno 35 3 2" xfId="1012" xr:uid="{2033173F-90C8-48A2-BF24-911C6FC2D940}"/>
    <cellStyle name="Navadno 35 4" xfId="686" xr:uid="{00000000-0005-0000-0000-000091020000}"/>
    <cellStyle name="Navadno 35 4 2" xfId="1013" xr:uid="{7FE2F2F6-651B-4624-A722-D68D95515AF5}"/>
    <cellStyle name="Navadno 35 5" xfId="982" xr:uid="{00000000-0005-0000-0000-000092020000}"/>
    <cellStyle name="Navadno 35 6" xfId="995" xr:uid="{890D620C-BBD7-426D-962A-0DAB00A72A94}"/>
    <cellStyle name="Navadno 36" xfId="687" xr:uid="{00000000-0005-0000-0000-000093020000}"/>
    <cellStyle name="Navadno 36 2" xfId="688" xr:uid="{00000000-0005-0000-0000-000094020000}"/>
    <cellStyle name="Navadno 36 2 2" xfId="1015" xr:uid="{15E03CDC-FE14-4EB1-8D24-EDDA301AE0A2}"/>
    <cellStyle name="Navadno 36 3" xfId="689" xr:uid="{00000000-0005-0000-0000-000095020000}"/>
    <cellStyle name="Navadno 36 3 2" xfId="1016" xr:uid="{F8F0D8BF-E738-437A-8C0B-54ECD7150409}"/>
    <cellStyle name="Navadno 36 4" xfId="690" xr:uid="{00000000-0005-0000-0000-000096020000}"/>
    <cellStyle name="Navadno 36 4 2" xfId="1017" xr:uid="{18818114-973E-47E0-B33F-8956754D1AA4}"/>
    <cellStyle name="Navadno 36 5" xfId="1014" xr:uid="{3DEFE90D-9B4C-429E-9754-7968922E4615}"/>
    <cellStyle name="Navadno 4" xfId="49" xr:uid="{00000000-0005-0000-0000-000097020000}"/>
    <cellStyle name="Navadno 4 10" xfId="691" xr:uid="{00000000-0005-0000-0000-000098020000}"/>
    <cellStyle name="Navadno 4 10 2" xfId="1018" xr:uid="{7E9C1022-843C-45F8-BBA8-4989D44ADA1F}"/>
    <cellStyle name="Navadno 4 11" xfId="96" xr:uid="{00000000-0005-0000-0000-000099020000}"/>
    <cellStyle name="Navadno 4 12" xfId="990" xr:uid="{2BB59BB8-8055-43B7-89D0-9B60DB8B069F}"/>
    <cellStyle name="Navadno 4 2" xfId="105" xr:uid="{00000000-0005-0000-0000-00009A020000}"/>
    <cellStyle name="Navadno 4 2 2" xfId="983" xr:uid="{00000000-0005-0000-0000-00009B020000}"/>
    <cellStyle name="Navadno 4 2 3" xfId="994" xr:uid="{6CCDF54A-BB7A-455C-BD2F-1D2EF709D152}"/>
    <cellStyle name="Navadno 4 3" xfId="692" xr:uid="{00000000-0005-0000-0000-00009C020000}"/>
    <cellStyle name="Navadno 4 4" xfId="693" xr:uid="{00000000-0005-0000-0000-00009D020000}"/>
    <cellStyle name="Navadno 4 5" xfId="694" xr:uid="{00000000-0005-0000-0000-00009E020000}"/>
    <cellStyle name="Navadno 4 6" xfId="695" xr:uid="{00000000-0005-0000-0000-00009F020000}"/>
    <cellStyle name="Navadno 4 7" xfId="696" xr:uid="{00000000-0005-0000-0000-0000A0020000}"/>
    <cellStyle name="Navadno 4 8" xfId="697" xr:uid="{00000000-0005-0000-0000-0000A1020000}"/>
    <cellStyle name="Navadno 4 8 2" xfId="1019" xr:uid="{9877FF63-20A0-4E91-A977-32B15418A908}"/>
    <cellStyle name="Navadno 4 9" xfId="698" xr:uid="{00000000-0005-0000-0000-0000A2020000}"/>
    <cellStyle name="Navadno 4 9 2" xfId="1020" xr:uid="{F2D1417F-A090-4245-993A-F56D2A8A7832}"/>
    <cellStyle name="Navadno 43" xfId="108" xr:uid="{00000000-0005-0000-0000-0000A3020000}"/>
    <cellStyle name="Navadno 43 2" xfId="699" xr:uid="{00000000-0005-0000-0000-0000A4020000}"/>
    <cellStyle name="Navadno 43 3" xfId="700" xr:uid="{00000000-0005-0000-0000-0000A5020000}"/>
    <cellStyle name="Navadno 43 4" xfId="701" xr:uid="{00000000-0005-0000-0000-0000A6020000}"/>
    <cellStyle name="Navadno 43 5" xfId="981" xr:uid="{00000000-0005-0000-0000-0000A7020000}"/>
    <cellStyle name="Navadno 44" xfId="702" xr:uid="{00000000-0005-0000-0000-0000A8020000}"/>
    <cellStyle name="Navadno 44 2" xfId="703" xr:uid="{00000000-0005-0000-0000-0000A9020000}"/>
    <cellStyle name="Navadno 44 3" xfId="704" xr:uid="{00000000-0005-0000-0000-0000AA020000}"/>
    <cellStyle name="Navadno 44 4" xfId="705" xr:uid="{00000000-0005-0000-0000-0000AB020000}"/>
    <cellStyle name="Navadno 45" xfId="706" xr:uid="{00000000-0005-0000-0000-0000AC020000}"/>
    <cellStyle name="Navadno 45 2" xfId="707" xr:uid="{00000000-0005-0000-0000-0000AD020000}"/>
    <cellStyle name="Navadno 45 3" xfId="708" xr:uid="{00000000-0005-0000-0000-0000AE020000}"/>
    <cellStyle name="Navadno 45 4" xfId="709" xr:uid="{00000000-0005-0000-0000-0000AF020000}"/>
    <cellStyle name="Navadno 46" xfId="710" xr:uid="{00000000-0005-0000-0000-0000B0020000}"/>
    <cellStyle name="Navadno 46 2" xfId="711" xr:uid="{00000000-0005-0000-0000-0000B1020000}"/>
    <cellStyle name="Navadno 46 3" xfId="712" xr:uid="{00000000-0005-0000-0000-0000B2020000}"/>
    <cellStyle name="Navadno 46 4" xfId="713" xr:uid="{00000000-0005-0000-0000-0000B3020000}"/>
    <cellStyle name="Navadno 47" xfId="714" xr:uid="{00000000-0005-0000-0000-0000B4020000}"/>
    <cellStyle name="Navadno 47 2" xfId="715" xr:uid="{00000000-0005-0000-0000-0000B5020000}"/>
    <cellStyle name="Navadno 47 3" xfId="716" xr:uid="{00000000-0005-0000-0000-0000B6020000}"/>
    <cellStyle name="Navadno 47 4" xfId="717" xr:uid="{00000000-0005-0000-0000-0000B7020000}"/>
    <cellStyle name="Navadno 48" xfId="109" xr:uid="{00000000-0005-0000-0000-0000B8020000}"/>
    <cellStyle name="Navadno 48 2" xfId="718" xr:uid="{00000000-0005-0000-0000-0000B9020000}"/>
    <cellStyle name="Navadno 48 3" xfId="719" xr:uid="{00000000-0005-0000-0000-0000BA020000}"/>
    <cellStyle name="Navadno 48 4" xfId="720" xr:uid="{00000000-0005-0000-0000-0000BB020000}"/>
    <cellStyle name="Navadno 48 5" xfId="980" xr:uid="{00000000-0005-0000-0000-0000BC020000}"/>
    <cellStyle name="Navadno 49" xfId="721" xr:uid="{00000000-0005-0000-0000-0000BD020000}"/>
    <cellStyle name="Navadno 49 2" xfId="722" xr:uid="{00000000-0005-0000-0000-0000BE020000}"/>
    <cellStyle name="Navadno 49 3" xfId="723" xr:uid="{00000000-0005-0000-0000-0000BF020000}"/>
    <cellStyle name="Navadno 49 4" xfId="724" xr:uid="{00000000-0005-0000-0000-0000C0020000}"/>
    <cellStyle name="Navadno 5" xfId="1" xr:uid="{00000000-0005-0000-0000-0000C1020000}"/>
    <cellStyle name="Navadno 5 2" xfId="97" xr:uid="{00000000-0005-0000-0000-0000C2020000}"/>
    <cellStyle name="Navadno 50" xfId="725" xr:uid="{00000000-0005-0000-0000-0000C3020000}"/>
    <cellStyle name="Navadno 50 2" xfId="726" xr:uid="{00000000-0005-0000-0000-0000C4020000}"/>
    <cellStyle name="Navadno 50 3" xfId="727" xr:uid="{00000000-0005-0000-0000-0000C5020000}"/>
    <cellStyle name="Navadno 50 4" xfId="728" xr:uid="{00000000-0005-0000-0000-0000C6020000}"/>
    <cellStyle name="Navadno 51" xfId="729" xr:uid="{00000000-0005-0000-0000-0000C7020000}"/>
    <cellStyle name="Navadno 51 2" xfId="730" xr:uid="{00000000-0005-0000-0000-0000C8020000}"/>
    <cellStyle name="Navadno 51 3" xfId="731" xr:uid="{00000000-0005-0000-0000-0000C9020000}"/>
    <cellStyle name="Navadno 51 4" xfId="732" xr:uid="{00000000-0005-0000-0000-0000CA020000}"/>
    <cellStyle name="Navadno 52 2" xfId="733" xr:uid="{00000000-0005-0000-0000-0000CB020000}"/>
    <cellStyle name="Navadno 52 3" xfId="734" xr:uid="{00000000-0005-0000-0000-0000CC020000}"/>
    <cellStyle name="Navadno 52 4" xfId="735" xr:uid="{00000000-0005-0000-0000-0000CD020000}"/>
    <cellStyle name="Navadno 53" xfId="736" xr:uid="{00000000-0005-0000-0000-0000CE020000}"/>
    <cellStyle name="Navadno 53 2" xfId="737" xr:uid="{00000000-0005-0000-0000-0000CF020000}"/>
    <cellStyle name="Navadno 53 2 2" xfId="1022" xr:uid="{4ACDE926-C4C0-4CD9-8C9A-FC8483F5B73F}"/>
    <cellStyle name="Navadno 53 3" xfId="738" xr:uid="{00000000-0005-0000-0000-0000D0020000}"/>
    <cellStyle name="Navadno 53 3 2" xfId="1023" xr:uid="{5BD48476-D913-44BB-AF74-2B4979F27DA5}"/>
    <cellStyle name="Navadno 53 4" xfId="739" xr:uid="{00000000-0005-0000-0000-0000D1020000}"/>
    <cellStyle name="Navadno 53 4 2" xfId="1024" xr:uid="{5D93E981-F8A5-46C5-A850-4141E5ADC1D5}"/>
    <cellStyle name="Navadno 53 5" xfId="1021" xr:uid="{7626C83B-4E81-4707-978F-A47F55221A78}"/>
    <cellStyle name="Navadno 54" xfId="740" xr:uid="{00000000-0005-0000-0000-0000D2020000}"/>
    <cellStyle name="Navadno 54 2" xfId="741" xr:uid="{00000000-0005-0000-0000-0000D3020000}"/>
    <cellStyle name="Navadno 54 2 2" xfId="1026" xr:uid="{C0368FA5-145A-4084-BB83-8FAB043D6582}"/>
    <cellStyle name="Navadno 54 3" xfId="742" xr:uid="{00000000-0005-0000-0000-0000D4020000}"/>
    <cellStyle name="Navadno 54 3 2" xfId="1027" xr:uid="{ECC8B792-43F5-45C0-9999-105BA821539E}"/>
    <cellStyle name="Navadno 54 4" xfId="743" xr:uid="{00000000-0005-0000-0000-0000D5020000}"/>
    <cellStyle name="Navadno 54 4 2" xfId="1028" xr:uid="{8D0AB5D3-49A4-40A7-BB40-E5E8AD6EEF91}"/>
    <cellStyle name="Navadno 54 5" xfId="1025" xr:uid="{CE660014-0F4C-4F40-B3B8-13F130324504}"/>
    <cellStyle name="Navadno 55" xfId="744" xr:uid="{00000000-0005-0000-0000-0000D6020000}"/>
    <cellStyle name="Navadno 55 2" xfId="745" xr:uid="{00000000-0005-0000-0000-0000D7020000}"/>
    <cellStyle name="Navadno 55 2 2" xfId="1030" xr:uid="{02BB8DB7-D2C6-4B5A-8D0D-14E942085DB4}"/>
    <cellStyle name="Navadno 55 3" xfId="746" xr:uid="{00000000-0005-0000-0000-0000D8020000}"/>
    <cellStyle name="Navadno 55 3 2" xfId="1031" xr:uid="{AE29CDA4-7F97-46F6-BAB8-36359B6576D9}"/>
    <cellStyle name="Navadno 55 4" xfId="747" xr:uid="{00000000-0005-0000-0000-0000D9020000}"/>
    <cellStyle name="Navadno 55 4 2" xfId="1032" xr:uid="{8A7FC879-ECF9-4F96-B433-BB8009CAC6BD}"/>
    <cellStyle name="Navadno 55 5" xfId="1029" xr:uid="{414897BC-E37F-474D-B7C0-84F69449AA2A}"/>
    <cellStyle name="Navadno 56" xfId="748" xr:uid="{00000000-0005-0000-0000-0000DA020000}"/>
    <cellStyle name="Navadno 56 2" xfId="749" xr:uid="{00000000-0005-0000-0000-0000DB020000}"/>
    <cellStyle name="Navadno 56 2 2" xfId="1034" xr:uid="{D3D66050-5E41-4CBC-83AD-28AA3BDD872F}"/>
    <cellStyle name="Navadno 56 3" xfId="750" xr:uid="{00000000-0005-0000-0000-0000DC020000}"/>
    <cellStyle name="Navadno 56 3 2" xfId="1035" xr:uid="{610DCBD3-52A1-455B-AC39-24A775082BD0}"/>
    <cellStyle name="Navadno 56 4" xfId="751" xr:uid="{00000000-0005-0000-0000-0000DD020000}"/>
    <cellStyle name="Navadno 56 4 2" xfId="1036" xr:uid="{438CE19E-1393-4482-A9A1-F83C12C42AD5}"/>
    <cellStyle name="Navadno 56 5" xfId="1033" xr:uid="{695B8BF0-F1DF-4204-A23A-2DE7BAEE3769}"/>
    <cellStyle name="Navadno 57" xfId="752" xr:uid="{00000000-0005-0000-0000-0000DE020000}"/>
    <cellStyle name="Navadno 57 2" xfId="753" xr:uid="{00000000-0005-0000-0000-0000DF020000}"/>
    <cellStyle name="Navadno 57 2 2" xfId="1038" xr:uid="{17051D1B-F762-481D-A3D4-1EE623CA0173}"/>
    <cellStyle name="Navadno 57 3" xfId="754" xr:uid="{00000000-0005-0000-0000-0000E0020000}"/>
    <cellStyle name="Navadno 57 3 2" xfId="1039" xr:uid="{5B84C7FE-70E4-4336-A818-CA02752DC239}"/>
    <cellStyle name="Navadno 57 4" xfId="755" xr:uid="{00000000-0005-0000-0000-0000E1020000}"/>
    <cellStyle name="Navadno 57 4 2" xfId="1040" xr:uid="{AC59945C-248F-4690-87C8-A1AB3C42AC01}"/>
    <cellStyle name="Navadno 57 5" xfId="1037" xr:uid="{68D24F11-8B5F-4248-AF01-E207794377DC}"/>
    <cellStyle name="Navadno 58" xfId="756" xr:uid="{00000000-0005-0000-0000-0000E2020000}"/>
    <cellStyle name="Navadno 58 2" xfId="757" xr:uid="{00000000-0005-0000-0000-0000E3020000}"/>
    <cellStyle name="Navadno 58 2 2" xfId="1042" xr:uid="{D9033DF4-5AA1-4BB9-B122-89B6B4DB32C3}"/>
    <cellStyle name="Navadno 58 3" xfId="758" xr:uid="{00000000-0005-0000-0000-0000E4020000}"/>
    <cellStyle name="Navadno 58 3 2" xfId="1043" xr:uid="{FEAD3AF8-165B-4967-8E1A-658DBEA3A06D}"/>
    <cellStyle name="Navadno 58 4" xfId="759" xr:uid="{00000000-0005-0000-0000-0000E5020000}"/>
    <cellStyle name="Navadno 58 4 2" xfId="1044" xr:uid="{E1A1E3AB-7824-4106-B0F0-BD4870045C85}"/>
    <cellStyle name="Navadno 58 5" xfId="1041" xr:uid="{BFC6297A-3A19-4EE5-A10C-2F27B1918FCE}"/>
    <cellStyle name="Navadno 59" xfId="760" xr:uid="{00000000-0005-0000-0000-0000E6020000}"/>
    <cellStyle name="Navadno 59 2" xfId="761" xr:uid="{00000000-0005-0000-0000-0000E7020000}"/>
    <cellStyle name="Navadno 59 2 2" xfId="1046" xr:uid="{E8D2DCF8-786F-47AC-966D-F16447D40C60}"/>
    <cellStyle name="Navadno 59 3" xfId="762" xr:uid="{00000000-0005-0000-0000-0000E8020000}"/>
    <cellStyle name="Navadno 59 3 2" xfId="1047" xr:uid="{B838B7F7-7751-4283-8B30-76653E492010}"/>
    <cellStyle name="Navadno 59 4" xfId="763" xr:uid="{00000000-0005-0000-0000-0000E9020000}"/>
    <cellStyle name="Navadno 59 4 2" xfId="1048" xr:uid="{92104879-FEFD-425F-AAD6-DDC1DA90E611}"/>
    <cellStyle name="Navadno 59 5" xfId="1045" xr:uid="{5351FE27-A6F1-44A6-8954-706AF777F77D}"/>
    <cellStyle name="Navadno 6" xfId="98" xr:uid="{00000000-0005-0000-0000-0000EA020000}"/>
    <cellStyle name="Navadno 7" xfId="99" xr:uid="{00000000-0005-0000-0000-0000EB020000}"/>
    <cellStyle name="Navadno 8" xfId="100" xr:uid="{00000000-0005-0000-0000-0000EC020000}"/>
    <cellStyle name="Navadno 9" xfId="101" xr:uid="{00000000-0005-0000-0000-0000ED020000}"/>
    <cellStyle name="Navadno_DU KRANJ_PZI_popis GO del_102015_102015 - kopija" xfId="52" xr:uid="{00000000-0005-0000-0000-0000EE020000}"/>
    <cellStyle name="Neutral 10" xfId="764" xr:uid="{00000000-0005-0000-0000-0000EF020000}"/>
    <cellStyle name="Neutral 11" xfId="765" xr:uid="{00000000-0005-0000-0000-0000F0020000}"/>
    <cellStyle name="Neutral 12" xfId="766" xr:uid="{00000000-0005-0000-0000-0000F1020000}"/>
    <cellStyle name="Neutral 13" xfId="767" xr:uid="{00000000-0005-0000-0000-0000F2020000}"/>
    <cellStyle name="Neutral 14" xfId="768" xr:uid="{00000000-0005-0000-0000-0000F3020000}"/>
    <cellStyle name="Neutral 15" xfId="769" xr:uid="{00000000-0005-0000-0000-0000F4020000}"/>
    <cellStyle name="Neutral 16" xfId="770" xr:uid="{00000000-0005-0000-0000-0000F5020000}"/>
    <cellStyle name="Neutral 17" xfId="771" xr:uid="{00000000-0005-0000-0000-0000F6020000}"/>
    <cellStyle name="Neutral 18" xfId="772" xr:uid="{00000000-0005-0000-0000-0000F7020000}"/>
    <cellStyle name="Neutral 19" xfId="773" xr:uid="{00000000-0005-0000-0000-0000F8020000}"/>
    <cellStyle name="Neutral 2" xfId="774" xr:uid="{00000000-0005-0000-0000-0000F9020000}"/>
    <cellStyle name="Neutral 20" xfId="775" xr:uid="{00000000-0005-0000-0000-0000FA020000}"/>
    <cellStyle name="Neutral 21" xfId="776" xr:uid="{00000000-0005-0000-0000-0000FB020000}"/>
    <cellStyle name="Neutral 3" xfId="777" xr:uid="{00000000-0005-0000-0000-0000FC020000}"/>
    <cellStyle name="Neutral 4" xfId="778" xr:uid="{00000000-0005-0000-0000-0000FD020000}"/>
    <cellStyle name="Neutral 5" xfId="779" xr:uid="{00000000-0005-0000-0000-0000FE020000}"/>
    <cellStyle name="Neutral 6" xfId="780" xr:uid="{00000000-0005-0000-0000-0000FF020000}"/>
    <cellStyle name="Neutral 7" xfId="781" xr:uid="{00000000-0005-0000-0000-000000030000}"/>
    <cellStyle name="Neutral 8" xfId="782" xr:uid="{00000000-0005-0000-0000-000001030000}"/>
    <cellStyle name="Neutral 9" xfId="783" xr:uid="{00000000-0005-0000-0000-000002030000}"/>
    <cellStyle name="Nevtralno 10" xfId="784" xr:uid="{00000000-0005-0000-0000-000003030000}"/>
    <cellStyle name="Nevtralno 2" xfId="31" xr:uid="{00000000-0005-0000-0000-000004030000}"/>
    <cellStyle name="Nevtralno 2 2" xfId="785" xr:uid="{00000000-0005-0000-0000-000005030000}"/>
    <cellStyle name="Nevtralno 3" xfId="786" xr:uid="{00000000-0005-0000-0000-000006030000}"/>
    <cellStyle name="Nevtralno 4" xfId="787" xr:uid="{00000000-0005-0000-0000-000007030000}"/>
    <cellStyle name="Nevtralno 5" xfId="788" xr:uid="{00000000-0005-0000-0000-000008030000}"/>
    <cellStyle name="Nevtralno 6" xfId="789" xr:uid="{00000000-0005-0000-0000-000009030000}"/>
    <cellStyle name="Nevtralno 7" xfId="790" xr:uid="{00000000-0005-0000-0000-00000A030000}"/>
    <cellStyle name="Nevtralno 8" xfId="791" xr:uid="{00000000-0005-0000-0000-00000B030000}"/>
    <cellStyle name="Nevtralno 9" xfId="792" xr:uid="{00000000-0005-0000-0000-00000C030000}"/>
    <cellStyle name="Normal 2" xfId="102" xr:uid="{00000000-0005-0000-0000-00000E030000}"/>
    <cellStyle name="Normal 2 10" xfId="793" xr:uid="{00000000-0005-0000-0000-00000F030000}"/>
    <cellStyle name="Normal 2 10 2" xfId="1049" xr:uid="{CF8FACBE-2ED3-4606-AAC0-B0ADF8BDDF17}"/>
    <cellStyle name="Normal 2 11" xfId="794" xr:uid="{00000000-0005-0000-0000-000010030000}"/>
    <cellStyle name="Normal 2 11 2" xfId="1050" xr:uid="{AE67FA01-21B3-45E6-928E-3B6AA6027F69}"/>
    <cellStyle name="Normal 2 12" xfId="795" xr:uid="{00000000-0005-0000-0000-000011030000}"/>
    <cellStyle name="Normal 2 13" xfId="993" xr:uid="{D329A6D2-F9AF-4291-B3C0-1B7FD483C9F7}"/>
    <cellStyle name="Normal 2 2" xfId="796" xr:uid="{00000000-0005-0000-0000-000012030000}"/>
    <cellStyle name="Normal 2 2 2" xfId="1051" xr:uid="{DD210587-C58E-45AD-B0F7-AF7D8C5F188B}"/>
    <cellStyle name="Normal 2 3" xfId="797" xr:uid="{00000000-0005-0000-0000-000013030000}"/>
    <cellStyle name="Normal 2 3 2" xfId="1052" xr:uid="{C19BB8AB-1006-429E-BB21-9C875BACE205}"/>
    <cellStyle name="Normal 2 4" xfId="798" xr:uid="{00000000-0005-0000-0000-000014030000}"/>
    <cellStyle name="Normal 2 4 2" xfId="1053" xr:uid="{C8EF3C4B-4084-418A-92D7-9C336D0EE69D}"/>
    <cellStyle name="Normal 2 5" xfId="799" xr:uid="{00000000-0005-0000-0000-000015030000}"/>
    <cellStyle name="Normal 2 5 2" xfId="1054" xr:uid="{55B6C921-F798-4DB5-AA38-3A708E3C2705}"/>
    <cellStyle name="Normal 2 6" xfId="800" xr:uid="{00000000-0005-0000-0000-000016030000}"/>
    <cellStyle name="Normal 2 6 2" xfId="1055" xr:uid="{B0C4C79A-37FB-47DC-9C5F-861605359BA3}"/>
    <cellStyle name="Normal 2 7" xfId="801" xr:uid="{00000000-0005-0000-0000-000017030000}"/>
    <cellStyle name="Normal 2 7 2" xfId="1056" xr:uid="{BB281E27-EAC6-43B1-9939-C0FB008FEB96}"/>
    <cellStyle name="Normal 2 8" xfId="802" xr:uid="{00000000-0005-0000-0000-000018030000}"/>
    <cellStyle name="Normal 2 8 2" xfId="1057" xr:uid="{E29E1193-8182-42EA-A38F-BE9A41A5C7B8}"/>
    <cellStyle name="Normal 2 9" xfId="803" xr:uid="{00000000-0005-0000-0000-000019030000}"/>
    <cellStyle name="Normal 2 9 2" xfId="1058" xr:uid="{0EDC5D05-C879-4663-B6F2-41037D0552DF}"/>
    <cellStyle name="Normal 4" xfId="104" xr:uid="{00000000-0005-0000-0000-00001A030000}"/>
    <cellStyle name="Normal_RUŠITEV_PONIKVE" xfId="989" xr:uid="{896FAF7F-2F47-4053-A841-4DA6207E9BDA}"/>
    <cellStyle name="Note 10" xfId="804" xr:uid="{00000000-0005-0000-0000-00001C030000}"/>
    <cellStyle name="Note 11" xfId="805" xr:uid="{00000000-0005-0000-0000-00001D030000}"/>
    <cellStyle name="Note 12" xfId="806" xr:uid="{00000000-0005-0000-0000-00001E030000}"/>
    <cellStyle name="Note 13" xfId="807" xr:uid="{00000000-0005-0000-0000-00001F030000}"/>
    <cellStyle name="Note 14" xfId="808" xr:uid="{00000000-0005-0000-0000-000020030000}"/>
    <cellStyle name="Note 15" xfId="809" xr:uid="{00000000-0005-0000-0000-000021030000}"/>
    <cellStyle name="Note 16" xfId="810" xr:uid="{00000000-0005-0000-0000-000022030000}"/>
    <cellStyle name="Note 17" xfId="811" xr:uid="{00000000-0005-0000-0000-000023030000}"/>
    <cellStyle name="Note 18" xfId="812" xr:uid="{00000000-0005-0000-0000-000024030000}"/>
    <cellStyle name="Note 19" xfId="813" xr:uid="{00000000-0005-0000-0000-000025030000}"/>
    <cellStyle name="Note 2" xfId="814" xr:uid="{00000000-0005-0000-0000-000026030000}"/>
    <cellStyle name="Note 20" xfId="815" xr:uid="{00000000-0005-0000-0000-000027030000}"/>
    <cellStyle name="Note 21" xfId="816" xr:uid="{00000000-0005-0000-0000-000028030000}"/>
    <cellStyle name="Note 3" xfId="817" xr:uid="{00000000-0005-0000-0000-000029030000}"/>
    <cellStyle name="Note 4" xfId="818" xr:uid="{00000000-0005-0000-0000-00002A030000}"/>
    <cellStyle name="Note 5" xfId="819" xr:uid="{00000000-0005-0000-0000-00002B030000}"/>
    <cellStyle name="Note 6" xfId="820" xr:uid="{00000000-0005-0000-0000-00002C030000}"/>
    <cellStyle name="Note 7" xfId="821" xr:uid="{00000000-0005-0000-0000-00002D030000}"/>
    <cellStyle name="Note 8" xfId="822" xr:uid="{00000000-0005-0000-0000-00002E030000}"/>
    <cellStyle name="Note 9" xfId="823" xr:uid="{00000000-0005-0000-0000-00002F030000}"/>
    <cellStyle name="Odstotek" xfId="988" builtinId="5"/>
    <cellStyle name="Opomba 10" xfId="824" xr:uid="{00000000-0005-0000-0000-000030030000}"/>
    <cellStyle name="Opomba 2" xfId="32" xr:uid="{00000000-0005-0000-0000-000031030000}"/>
    <cellStyle name="Opomba 2 2" xfId="825" xr:uid="{00000000-0005-0000-0000-000032030000}"/>
    <cellStyle name="Opomba 3" xfId="826" xr:uid="{00000000-0005-0000-0000-000033030000}"/>
    <cellStyle name="Opomba 4" xfId="827" xr:uid="{00000000-0005-0000-0000-000034030000}"/>
    <cellStyle name="Opomba 5" xfId="828" xr:uid="{00000000-0005-0000-0000-000035030000}"/>
    <cellStyle name="Opomba 6" xfId="829" xr:uid="{00000000-0005-0000-0000-000036030000}"/>
    <cellStyle name="Opomba 7" xfId="830" xr:uid="{00000000-0005-0000-0000-000037030000}"/>
    <cellStyle name="Opomba 8" xfId="831" xr:uid="{00000000-0005-0000-0000-000038030000}"/>
    <cellStyle name="Opomba 9" xfId="832" xr:uid="{00000000-0005-0000-0000-000039030000}"/>
    <cellStyle name="Opozorilo 10" xfId="833" xr:uid="{00000000-0005-0000-0000-00003A030000}"/>
    <cellStyle name="Opozorilo 2" xfId="33" xr:uid="{00000000-0005-0000-0000-00003B030000}"/>
    <cellStyle name="Opozorilo 3" xfId="834" xr:uid="{00000000-0005-0000-0000-00003C030000}"/>
    <cellStyle name="Opozorilo 4" xfId="835" xr:uid="{00000000-0005-0000-0000-00003D030000}"/>
    <cellStyle name="Opozorilo 5" xfId="836" xr:uid="{00000000-0005-0000-0000-00003E030000}"/>
    <cellStyle name="Opozorilo 6" xfId="837" xr:uid="{00000000-0005-0000-0000-00003F030000}"/>
    <cellStyle name="Opozorilo 7" xfId="838" xr:uid="{00000000-0005-0000-0000-000040030000}"/>
    <cellStyle name="Opozorilo 8" xfId="839" xr:uid="{00000000-0005-0000-0000-000041030000}"/>
    <cellStyle name="Opozorilo 9" xfId="840" xr:uid="{00000000-0005-0000-0000-000042030000}"/>
    <cellStyle name="Pojasnjevalno besedilo 10" xfId="841" xr:uid="{00000000-0005-0000-0000-000043030000}"/>
    <cellStyle name="Pojasnjevalno besedilo 2" xfId="34" xr:uid="{00000000-0005-0000-0000-000044030000}"/>
    <cellStyle name="Pojasnjevalno besedilo 3" xfId="842" xr:uid="{00000000-0005-0000-0000-000045030000}"/>
    <cellStyle name="Pojasnjevalno besedilo 4" xfId="843" xr:uid="{00000000-0005-0000-0000-000046030000}"/>
    <cellStyle name="Pojasnjevalno besedilo 5" xfId="844" xr:uid="{00000000-0005-0000-0000-000047030000}"/>
    <cellStyle name="Pojasnjevalno besedilo 6" xfId="845" xr:uid="{00000000-0005-0000-0000-000048030000}"/>
    <cellStyle name="Pojasnjevalno besedilo 7" xfId="846" xr:uid="{00000000-0005-0000-0000-000049030000}"/>
    <cellStyle name="Pojasnjevalno besedilo 8" xfId="847" xr:uid="{00000000-0005-0000-0000-00004A030000}"/>
    <cellStyle name="Pojasnjevalno besedilo 9" xfId="848" xr:uid="{00000000-0005-0000-0000-00004B030000}"/>
    <cellStyle name="Poudarek1 10" xfId="849" xr:uid="{00000000-0005-0000-0000-00004C030000}"/>
    <cellStyle name="Poudarek1 2" xfId="35" xr:uid="{00000000-0005-0000-0000-00004D030000}"/>
    <cellStyle name="Poudarek1 2 2" xfId="850" xr:uid="{00000000-0005-0000-0000-00004E030000}"/>
    <cellStyle name="Poudarek1 3" xfId="851" xr:uid="{00000000-0005-0000-0000-00004F030000}"/>
    <cellStyle name="Poudarek1 4" xfId="852" xr:uid="{00000000-0005-0000-0000-000050030000}"/>
    <cellStyle name="Poudarek1 5" xfId="853" xr:uid="{00000000-0005-0000-0000-000051030000}"/>
    <cellStyle name="Poudarek1 6" xfId="854" xr:uid="{00000000-0005-0000-0000-000052030000}"/>
    <cellStyle name="Poudarek1 7" xfId="855" xr:uid="{00000000-0005-0000-0000-000053030000}"/>
    <cellStyle name="Poudarek1 8" xfId="856" xr:uid="{00000000-0005-0000-0000-000054030000}"/>
    <cellStyle name="Poudarek1 9" xfId="857" xr:uid="{00000000-0005-0000-0000-000055030000}"/>
    <cellStyle name="Poudarek2 10" xfId="858" xr:uid="{00000000-0005-0000-0000-000056030000}"/>
    <cellStyle name="Poudarek2 2" xfId="36" xr:uid="{00000000-0005-0000-0000-000057030000}"/>
    <cellStyle name="Poudarek2 2 2" xfId="859" xr:uid="{00000000-0005-0000-0000-000058030000}"/>
    <cellStyle name="Poudarek2 3" xfId="860" xr:uid="{00000000-0005-0000-0000-000059030000}"/>
    <cellStyle name="Poudarek2 4" xfId="861" xr:uid="{00000000-0005-0000-0000-00005A030000}"/>
    <cellStyle name="Poudarek2 5" xfId="862" xr:uid="{00000000-0005-0000-0000-00005B030000}"/>
    <cellStyle name="Poudarek2 6" xfId="863" xr:uid="{00000000-0005-0000-0000-00005C030000}"/>
    <cellStyle name="Poudarek2 7" xfId="864" xr:uid="{00000000-0005-0000-0000-00005D030000}"/>
    <cellStyle name="Poudarek2 8" xfId="865" xr:uid="{00000000-0005-0000-0000-00005E030000}"/>
    <cellStyle name="Poudarek2 9" xfId="866" xr:uid="{00000000-0005-0000-0000-00005F030000}"/>
    <cellStyle name="Poudarek3 10" xfId="867" xr:uid="{00000000-0005-0000-0000-000060030000}"/>
    <cellStyle name="Poudarek3 2" xfId="37" xr:uid="{00000000-0005-0000-0000-000061030000}"/>
    <cellStyle name="Poudarek3 2 2" xfId="868" xr:uid="{00000000-0005-0000-0000-000062030000}"/>
    <cellStyle name="Poudarek3 3" xfId="869" xr:uid="{00000000-0005-0000-0000-000063030000}"/>
    <cellStyle name="Poudarek3 4" xfId="870" xr:uid="{00000000-0005-0000-0000-000064030000}"/>
    <cellStyle name="Poudarek3 5" xfId="871" xr:uid="{00000000-0005-0000-0000-000065030000}"/>
    <cellStyle name="Poudarek3 6" xfId="872" xr:uid="{00000000-0005-0000-0000-000066030000}"/>
    <cellStyle name="Poudarek3 7" xfId="873" xr:uid="{00000000-0005-0000-0000-000067030000}"/>
    <cellStyle name="Poudarek3 8" xfId="874" xr:uid="{00000000-0005-0000-0000-000068030000}"/>
    <cellStyle name="Poudarek3 9" xfId="875" xr:uid="{00000000-0005-0000-0000-000069030000}"/>
    <cellStyle name="Poudarek4 10" xfId="876" xr:uid="{00000000-0005-0000-0000-00006A030000}"/>
    <cellStyle name="Poudarek4 2" xfId="38" xr:uid="{00000000-0005-0000-0000-00006B030000}"/>
    <cellStyle name="Poudarek4 2 2" xfId="877" xr:uid="{00000000-0005-0000-0000-00006C030000}"/>
    <cellStyle name="Poudarek4 3" xfId="878" xr:uid="{00000000-0005-0000-0000-00006D030000}"/>
    <cellStyle name="Poudarek4 4" xfId="879" xr:uid="{00000000-0005-0000-0000-00006E030000}"/>
    <cellStyle name="Poudarek4 5" xfId="880" xr:uid="{00000000-0005-0000-0000-00006F030000}"/>
    <cellStyle name="Poudarek4 6" xfId="881" xr:uid="{00000000-0005-0000-0000-000070030000}"/>
    <cellStyle name="Poudarek4 7" xfId="882" xr:uid="{00000000-0005-0000-0000-000071030000}"/>
    <cellStyle name="Poudarek4 8" xfId="883" xr:uid="{00000000-0005-0000-0000-000072030000}"/>
    <cellStyle name="Poudarek4 9" xfId="884" xr:uid="{00000000-0005-0000-0000-000073030000}"/>
    <cellStyle name="Poudarek5 10" xfId="885" xr:uid="{00000000-0005-0000-0000-000074030000}"/>
    <cellStyle name="Poudarek5 2" xfId="39" xr:uid="{00000000-0005-0000-0000-000075030000}"/>
    <cellStyle name="Poudarek5 2 2" xfId="886" xr:uid="{00000000-0005-0000-0000-000076030000}"/>
    <cellStyle name="Poudarek5 3" xfId="887" xr:uid="{00000000-0005-0000-0000-000077030000}"/>
    <cellStyle name="Poudarek5 4" xfId="888" xr:uid="{00000000-0005-0000-0000-000078030000}"/>
    <cellStyle name="Poudarek5 5" xfId="889" xr:uid="{00000000-0005-0000-0000-000079030000}"/>
    <cellStyle name="Poudarek5 6" xfId="890" xr:uid="{00000000-0005-0000-0000-00007A030000}"/>
    <cellStyle name="Poudarek5 7" xfId="891" xr:uid="{00000000-0005-0000-0000-00007B030000}"/>
    <cellStyle name="Poudarek5 8" xfId="892" xr:uid="{00000000-0005-0000-0000-00007C030000}"/>
    <cellStyle name="Poudarek5 9" xfId="893" xr:uid="{00000000-0005-0000-0000-00007D030000}"/>
    <cellStyle name="Poudarek6 10" xfId="894" xr:uid="{00000000-0005-0000-0000-00007E030000}"/>
    <cellStyle name="Poudarek6 2" xfId="40" xr:uid="{00000000-0005-0000-0000-00007F030000}"/>
    <cellStyle name="Poudarek6 2 2" xfId="895" xr:uid="{00000000-0005-0000-0000-000080030000}"/>
    <cellStyle name="Poudarek6 3" xfId="896" xr:uid="{00000000-0005-0000-0000-000081030000}"/>
    <cellStyle name="Poudarek6 4" xfId="897" xr:uid="{00000000-0005-0000-0000-000082030000}"/>
    <cellStyle name="Poudarek6 5" xfId="898" xr:uid="{00000000-0005-0000-0000-000083030000}"/>
    <cellStyle name="Poudarek6 6" xfId="899" xr:uid="{00000000-0005-0000-0000-000084030000}"/>
    <cellStyle name="Poudarek6 7" xfId="900" xr:uid="{00000000-0005-0000-0000-000085030000}"/>
    <cellStyle name="Poudarek6 8" xfId="901" xr:uid="{00000000-0005-0000-0000-000086030000}"/>
    <cellStyle name="Poudarek6 9" xfId="902" xr:uid="{00000000-0005-0000-0000-000087030000}"/>
    <cellStyle name="Povezana celica 10" xfId="903" xr:uid="{00000000-0005-0000-0000-000088030000}"/>
    <cellStyle name="Povezana celica 2" xfId="41" xr:uid="{00000000-0005-0000-0000-000089030000}"/>
    <cellStyle name="Povezana celica 3" xfId="904" xr:uid="{00000000-0005-0000-0000-00008A030000}"/>
    <cellStyle name="Povezana celica 4" xfId="905" xr:uid="{00000000-0005-0000-0000-00008B030000}"/>
    <cellStyle name="Povezana celica 5" xfId="906" xr:uid="{00000000-0005-0000-0000-00008C030000}"/>
    <cellStyle name="Povezana celica 6" xfId="907" xr:uid="{00000000-0005-0000-0000-00008D030000}"/>
    <cellStyle name="Povezana celica 7" xfId="908" xr:uid="{00000000-0005-0000-0000-00008E030000}"/>
    <cellStyle name="Povezana celica 8" xfId="909" xr:uid="{00000000-0005-0000-0000-00008F030000}"/>
    <cellStyle name="Povezana celica 9" xfId="910" xr:uid="{00000000-0005-0000-0000-000090030000}"/>
    <cellStyle name="Preveri celico 10" xfId="911" xr:uid="{00000000-0005-0000-0000-000091030000}"/>
    <cellStyle name="Preveri celico 2" xfId="42" xr:uid="{00000000-0005-0000-0000-000092030000}"/>
    <cellStyle name="Preveri celico 2 2" xfId="912" xr:uid="{00000000-0005-0000-0000-000093030000}"/>
    <cellStyle name="Preveri celico 3" xfId="913" xr:uid="{00000000-0005-0000-0000-000094030000}"/>
    <cellStyle name="Preveri celico 4" xfId="914" xr:uid="{00000000-0005-0000-0000-000095030000}"/>
    <cellStyle name="Preveri celico 5" xfId="915" xr:uid="{00000000-0005-0000-0000-000096030000}"/>
    <cellStyle name="Preveri celico 6" xfId="916" xr:uid="{00000000-0005-0000-0000-000097030000}"/>
    <cellStyle name="Preveri celico 7" xfId="917" xr:uid="{00000000-0005-0000-0000-000098030000}"/>
    <cellStyle name="Preveri celico 8" xfId="918" xr:uid="{00000000-0005-0000-0000-000099030000}"/>
    <cellStyle name="Preveri celico 9" xfId="919" xr:uid="{00000000-0005-0000-0000-00009A030000}"/>
    <cellStyle name="Računanje 10" xfId="920" xr:uid="{00000000-0005-0000-0000-00009B030000}"/>
    <cellStyle name="Računanje 2" xfId="43" xr:uid="{00000000-0005-0000-0000-00009C030000}"/>
    <cellStyle name="Računanje 2 2" xfId="921" xr:uid="{00000000-0005-0000-0000-00009D030000}"/>
    <cellStyle name="Računanje 3" xfId="922" xr:uid="{00000000-0005-0000-0000-00009E030000}"/>
    <cellStyle name="Računanje 4" xfId="923" xr:uid="{00000000-0005-0000-0000-00009F030000}"/>
    <cellStyle name="Računanje 5" xfId="924" xr:uid="{00000000-0005-0000-0000-0000A0030000}"/>
    <cellStyle name="Računanje 6" xfId="925" xr:uid="{00000000-0005-0000-0000-0000A1030000}"/>
    <cellStyle name="Računanje 7" xfId="926" xr:uid="{00000000-0005-0000-0000-0000A2030000}"/>
    <cellStyle name="Računanje 8" xfId="927" xr:uid="{00000000-0005-0000-0000-0000A3030000}"/>
    <cellStyle name="Računanje 9" xfId="928" xr:uid="{00000000-0005-0000-0000-0000A4030000}"/>
    <cellStyle name="Result" xfId="44" xr:uid="{00000000-0005-0000-0000-0000A5030000}"/>
    <cellStyle name="Result 2" xfId="986" xr:uid="{00000000-0005-0000-0000-0000A6030000}"/>
    <cellStyle name="Result2" xfId="45" xr:uid="{00000000-0005-0000-0000-0000A7030000}"/>
    <cellStyle name="Result2 2" xfId="987" xr:uid="{00000000-0005-0000-0000-0000A8030000}"/>
    <cellStyle name="Slabo 10" xfId="929" xr:uid="{00000000-0005-0000-0000-0000A9030000}"/>
    <cellStyle name="Slabo 2" xfId="46" xr:uid="{00000000-0005-0000-0000-0000AA030000}"/>
    <cellStyle name="Slabo 2 2" xfId="930" xr:uid="{00000000-0005-0000-0000-0000AB030000}"/>
    <cellStyle name="Slabo 3" xfId="931" xr:uid="{00000000-0005-0000-0000-0000AC030000}"/>
    <cellStyle name="Slabo 4" xfId="932" xr:uid="{00000000-0005-0000-0000-0000AD030000}"/>
    <cellStyle name="Slabo 5" xfId="933" xr:uid="{00000000-0005-0000-0000-0000AE030000}"/>
    <cellStyle name="Slabo 6" xfId="934" xr:uid="{00000000-0005-0000-0000-0000AF030000}"/>
    <cellStyle name="Slabo 7" xfId="935" xr:uid="{00000000-0005-0000-0000-0000B0030000}"/>
    <cellStyle name="Slabo 8" xfId="936" xr:uid="{00000000-0005-0000-0000-0000B1030000}"/>
    <cellStyle name="Slabo 9" xfId="937" xr:uid="{00000000-0005-0000-0000-0000B2030000}"/>
    <cellStyle name="Slog 1" xfId="103" xr:uid="{00000000-0005-0000-0000-0000B3030000}"/>
    <cellStyle name="Total 10" xfId="938" xr:uid="{00000000-0005-0000-0000-0000B4030000}"/>
    <cellStyle name="Total 11" xfId="939" xr:uid="{00000000-0005-0000-0000-0000B5030000}"/>
    <cellStyle name="Total 12" xfId="940" xr:uid="{00000000-0005-0000-0000-0000B6030000}"/>
    <cellStyle name="Total 13" xfId="941" xr:uid="{00000000-0005-0000-0000-0000B7030000}"/>
    <cellStyle name="Total 14" xfId="942" xr:uid="{00000000-0005-0000-0000-0000B8030000}"/>
    <cellStyle name="Total 15" xfId="943" xr:uid="{00000000-0005-0000-0000-0000B9030000}"/>
    <cellStyle name="Total 16" xfId="944" xr:uid="{00000000-0005-0000-0000-0000BA030000}"/>
    <cellStyle name="Total 17" xfId="945" xr:uid="{00000000-0005-0000-0000-0000BB030000}"/>
    <cellStyle name="Total 18" xfId="946" xr:uid="{00000000-0005-0000-0000-0000BC030000}"/>
    <cellStyle name="Total 19" xfId="947" xr:uid="{00000000-0005-0000-0000-0000BD030000}"/>
    <cellStyle name="Total 2" xfId="948" xr:uid="{00000000-0005-0000-0000-0000BE030000}"/>
    <cellStyle name="Total 20" xfId="949" xr:uid="{00000000-0005-0000-0000-0000BF030000}"/>
    <cellStyle name="Total 21" xfId="950" xr:uid="{00000000-0005-0000-0000-0000C0030000}"/>
    <cellStyle name="Total 3" xfId="951" xr:uid="{00000000-0005-0000-0000-0000C1030000}"/>
    <cellStyle name="Total 4" xfId="952" xr:uid="{00000000-0005-0000-0000-0000C2030000}"/>
    <cellStyle name="Total 5" xfId="953" xr:uid="{00000000-0005-0000-0000-0000C3030000}"/>
    <cellStyle name="Total 6" xfId="954" xr:uid="{00000000-0005-0000-0000-0000C4030000}"/>
    <cellStyle name="Total 7" xfId="955" xr:uid="{00000000-0005-0000-0000-0000C5030000}"/>
    <cellStyle name="Total 8" xfId="956" xr:uid="{00000000-0005-0000-0000-0000C6030000}"/>
    <cellStyle name="Total 9" xfId="957" xr:uid="{00000000-0005-0000-0000-0000C7030000}"/>
    <cellStyle name="Vejica 2" xfId="958" xr:uid="{00000000-0005-0000-0000-0000C8030000}"/>
    <cellStyle name="Vejica 2 2" xfId="1059" xr:uid="{F5B730FC-FDCE-4A25-A6FF-D0C945FD8A58}"/>
    <cellStyle name="Vnos 10" xfId="959" xr:uid="{00000000-0005-0000-0000-0000C9030000}"/>
    <cellStyle name="Vnos 2" xfId="47" xr:uid="{00000000-0005-0000-0000-0000CA030000}"/>
    <cellStyle name="Vnos 2 2" xfId="960" xr:uid="{00000000-0005-0000-0000-0000CB030000}"/>
    <cellStyle name="Vnos 3" xfId="961" xr:uid="{00000000-0005-0000-0000-0000CC030000}"/>
    <cellStyle name="Vnos 4" xfId="962" xr:uid="{00000000-0005-0000-0000-0000CD030000}"/>
    <cellStyle name="Vnos 5" xfId="963" xr:uid="{00000000-0005-0000-0000-0000CE030000}"/>
    <cellStyle name="Vnos 6" xfId="964" xr:uid="{00000000-0005-0000-0000-0000CF030000}"/>
    <cellStyle name="Vnos 7" xfId="965" xr:uid="{00000000-0005-0000-0000-0000D0030000}"/>
    <cellStyle name="Vnos 8" xfId="966" xr:uid="{00000000-0005-0000-0000-0000D1030000}"/>
    <cellStyle name="Vnos 9" xfId="967" xr:uid="{00000000-0005-0000-0000-0000D2030000}"/>
    <cellStyle name="Vsota 10" xfId="968" xr:uid="{00000000-0005-0000-0000-0000D3030000}"/>
    <cellStyle name="Vsota 2" xfId="48" xr:uid="{00000000-0005-0000-0000-0000D4030000}"/>
    <cellStyle name="Vsota 2 2" xfId="969" xr:uid="{00000000-0005-0000-0000-0000D5030000}"/>
    <cellStyle name="Vsota 3" xfId="970" xr:uid="{00000000-0005-0000-0000-0000D6030000}"/>
    <cellStyle name="Vsota 4" xfId="971" xr:uid="{00000000-0005-0000-0000-0000D7030000}"/>
    <cellStyle name="Vsota 5" xfId="972" xr:uid="{00000000-0005-0000-0000-0000D8030000}"/>
    <cellStyle name="Vsota 6" xfId="973" xr:uid="{00000000-0005-0000-0000-0000D9030000}"/>
    <cellStyle name="Vsota 7" xfId="974" xr:uid="{00000000-0005-0000-0000-0000DA030000}"/>
    <cellStyle name="Vsota 8" xfId="975" xr:uid="{00000000-0005-0000-0000-0000DB030000}"/>
    <cellStyle name="Vsota 9" xfId="976" xr:uid="{00000000-0005-0000-0000-0000DC030000}"/>
  </cellStyles>
  <dxfs count="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C3B47-03B1-4135-8239-8EE9B8B027F2}">
  <sheetPr>
    <pageSetUpPr fitToPage="1"/>
  </sheetPr>
  <dimension ref="A3:P337"/>
  <sheetViews>
    <sheetView tabSelected="1" zoomScaleNormal="100" workbookViewId="0"/>
  </sheetViews>
  <sheetFormatPr defaultRowHeight="15"/>
  <cols>
    <col min="1" max="1" width="9.140625" style="6"/>
    <col min="2" max="2" width="6.5703125" style="9" customWidth="1"/>
    <col min="3" max="3" width="43.42578125" style="11" customWidth="1"/>
    <col min="4" max="4" width="9.140625" style="11"/>
    <col min="5" max="6" width="9.140625" style="6"/>
    <col min="7" max="7" width="9.140625" style="47"/>
    <col min="8" max="8" width="9.140625" style="6"/>
    <col min="9" max="9" width="17.42578125" style="10" customWidth="1"/>
    <col min="10" max="10" width="17.140625" customWidth="1"/>
    <col min="11" max="11" width="26.7109375" style="19" customWidth="1"/>
    <col min="12" max="12" width="27.28515625" customWidth="1"/>
  </cols>
  <sheetData>
    <row r="3" spans="1:16" ht="18.75">
      <c r="A3" s="16"/>
      <c r="B3" s="17"/>
      <c r="C3" s="43" t="s">
        <v>168</v>
      </c>
      <c r="D3" s="44"/>
      <c r="E3" s="8"/>
      <c r="F3" s="8"/>
      <c r="G3" s="8"/>
      <c r="H3" s="16"/>
      <c r="I3" s="18"/>
    </row>
    <row r="4" spans="1:16">
      <c r="C4" s="15"/>
      <c r="D4" s="3"/>
      <c r="E4" s="1"/>
      <c r="F4" s="1"/>
    </row>
    <row r="5" spans="1:16" ht="18">
      <c r="A5" s="1"/>
      <c r="B5" s="4"/>
      <c r="C5" s="78" t="s">
        <v>230</v>
      </c>
      <c r="D5" s="3"/>
      <c r="E5" s="1"/>
      <c r="F5" s="1"/>
    </row>
    <row r="6" spans="1:16">
      <c r="A6" s="1"/>
      <c r="B6" s="4"/>
      <c r="C6" s="3"/>
      <c r="D6" s="3"/>
      <c r="E6" s="1"/>
      <c r="F6" s="1"/>
    </row>
    <row r="7" spans="1:16">
      <c r="A7" s="21"/>
      <c r="B7" s="22"/>
      <c r="C7" s="55"/>
      <c r="D7" s="24"/>
      <c r="E7" s="25"/>
      <c r="F7" s="25"/>
      <c r="G7" s="27"/>
      <c r="H7" s="21"/>
      <c r="I7" s="20"/>
      <c r="N7" s="1"/>
      <c r="O7" s="2"/>
    </row>
    <row r="8" spans="1:16">
      <c r="A8" s="21"/>
      <c r="B8" s="22"/>
      <c r="C8" s="24"/>
      <c r="D8" s="24"/>
      <c r="E8" s="21"/>
      <c r="F8" s="21"/>
      <c r="G8" s="27"/>
      <c r="H8" s="21"/>
      <c r="I8" s="20"/>
      <c r="N8" s="1"/>
      <c r="O8" s="2"/>
    </row>
    <row r="9" spans="1:16">
      <c r="A9" s="67"/>
      <c r="B9" s="76"/>
      <c r="C9" s="67" t="s">
        <v>225</v>
      </c>
      <c r="D9" s="67"/>
      <c r="E9" s="67"/>
      <c r="F9" s="67"/>
      <c r="G9" s="67"/>
      <c r="H9" s="67"/>
      <c r="I9" s="95">
        <f>'GOI DELA - KPL'!I401</f>
        <v>0</v>
      </c>
      <c r="N9" s="1"/>
      <c r="O9" s="2"/>
    </row>
    <row r="10" spans="1:16">
      <c r="A10" s="67"/>
      <c r="B10" s="76"/>
      <c r="C10" s="67" t="s">
        <v>163</v>
      </c>
      <c r="D10" s="67"/>
      <c r="E10" s="67"/>
      <c r="F10" s="67"/>
      <c r="G10" s="67"/>
      <c r="H10" s="67"/>
      <c r="I10" s="95">
        <f>'NOTRANJA OPREMA'!I155</f>
        <v>0</v>
      </c>
      <c r="N10" s="1"/>
      <c r="O10" s="2"/>
    </row>
    <row r="11" spans="1:16">
      <c r="A11" s="67"/>
      <c r="B11" s="76"/>
      <c r="C11" s="67"/>
      <c r="D11" s="67"/>
      <c r="E11" s="67"/>
      <c r="F11" s="67"/>
      <c r="G11" s="67"/>
      <c r="H11" s="67"/>
      <c r="I11" s="95"/>
      <c r="N11" s="1"/>
      <c r="O11" s="2"/>
    </row>
    <row r="12" spans="1:16">
      <c r="A12" s="67"/>
      <c r="B12" s="76"/>
      <c r="C12" s="67"/>
      <c r="D12" s="67"/>
      <c r="E12" s="67"/>
      <c r="F12" s="67"/>
      <c r="G12" s="67"/>
      <c r="H12" s="67"/>
      <c r="I12" s="95"/>
      <c r="N12" s="1"/>
      <c r="O12" s="2"/>
    </row>
    <row r="13" spans="1:16">
      <c r="A13" s="67"/>
      <c r="B13" s="76"/>
      <c r="C13" s="67"/>
      <c r="D13" s="67"/>
      <c r="E13" s="67"/>
      <c r="F13" s="67"/>
      <c r="G13" s="67"/>
      <c r="H13" s="67"/>
      <c r="I13" s="95"/>
      <c r="N13" s="1"/>
      <c r="O13" s="2"/>
    </row>
    <row r="14" spans="1:16">
      <c r="C14" s="9"/>
      <c r="D14" s="48"/>
      <c r="E14" s="11"/>
      <c r="G14" s="1"/>
      <c r="H14" s="47"/>
      <c r="I14" s="6"/>
      <c r="J14" s="10"/>
      <c r="K14"/>
      <c r="L14" s="19"/>
      <c r="O14" s="1"/>
      <c r="P14" s="2"/>
    </row>
    <row r="15" spans="1:16">
      <c r="A15" s="67"/>
      <c r="B15" s="76"/>
      <c r="C15" s="67" t="s">
        <v>167</v>
      </c>
      <c r="D15" s="67"/>
      <c r="E15" s="67"/>
      <c r="F15" s="67"/>
      <c r="G15" s="67"/>
      <c r="H15" s="67"/>
      <c r="I15" s="95">
        <f>SUM(I9:I14)</f>
        <v>0</v>
      </c>
      <c r="N15" s="1"/>
      <c r="O15" s="2"/>
    </row>
    <row r="16" spans="1:16">
      <c r="A16" s="96"/>
      <c r="B16" s="96"/>
      <c r="C16" s="97" t="s">
        <v>169</v>
      </c>
      <c r="D16" s="96"/>
      <c r="E16" s="96"/>
      <c r="F16" s="96"/>
      <c r="G16" s="96"/>
      <c r="H16" s="96"/>
      <c r="I16" s="143">
        <f>I15*0.22</f>
        <v>0</v>
      </c>
      <c r="N16" s="1"/>
      <c r="O16" s="2"/>
    </row>
    <row r="17" spans="1:15">
      <c r="A17"/>
      <c r="B17"/>
      <c r="C17"/>
      <c r="D17"/>
      <c r="E17"/>
      <c r="F17"/>
      <c r="G17"/>
      <c r="H17"/>
      <c r="I17"/>
      <c r="N17" s="1"/>
      <c r="O17" s="2"/>
    </row>
    <row r="18" spans="1:15">
      <c r="A18" s="67"/>
      <c r="B18" s="76"/>
      <c r="C18" s="67" t="s">
        <v>170</v>
      </c>
      <c r="D18" s="67"/>
      <c r="E18" s="67"/>
      <c r="F18" s="67"/>
      <c r="G18" s="67"/>
      <c r="H18" s="67"/>
      <c r="I18" s="95">
        <f>SUM(I15:I17)</f>
        <v>0</v>
      </c>
      <c r="N18" s="1"/>
      <c r="O18" s="2"/>
    </row>
    <row r="19" spans="1:15">
      <c r="F19" s="1"/>
      <c r="N19" s="1"/>
      <c r="O19" s="2"/>
    </row>
    <row r="20" spans="1:15">
      <c r="A20"/>
      <c r="B20"/>
      <c r="C20"/>
      <c r="D20"/>
      <c r="E20"/>
      <c r="F20"/>
      <c r="G20"/>
      <c r="H20"/>
      <c r="I20"/>
      <c r="N20" s="1"/>
      <c r="O20" s="2"/>
    </row>
    <row r="21" spans="1:15">
      <c r="F21" s="1"/>
      <c r="N21" s="1"/>
      <c r="O21" s="2"/>
    </row>
    <row r="22" spans="1:15">
      <c r="F22" s="1"/>
      <c r="N22" s="1"/>
      <c r="O22" s="2"/>
    </row>
    <row r="23" spans="1:15">
      <c r="F23" s="1"/>
      <c r="N23" s="1"/>
      <c r="O23" s="2"/>
    </row>
    <row r="24" spans="1:15">
      <c r="F24" s="1"/>
      <c r="N24" s="1"/>
      <c r="O24" s="2"/>
    </row>
    <row r="25" spans="1:15">
      <c r="F25" s="1"/>
      <c r="N25" s="1"/>
      <c r="O25" s="2"/>
    </row>
    <row r="26" spans="1:15">
      <c r="F26" s="1"/>
      <c r="N26" s="1"/>
      <c r="O26" s="2"/>
    </row>
    <row r="27" spans="1:15">
      <c r="C27" s="13"/>
      <c r="D27" s="13"/>
      <c r="E27" s="14"/>
      <c r="F27" s="1"/>
      <c r="N27" s="1"/>
      <c r="O27" s="2"/>
    </row>
    <row r="28" spans="1:15">
      <c r="F28" s="1"/>
      <c r="I28" s="12"/>
      <c r="N28" s="1"/>
      <c r="O28" s="2"/>
    </row>
    <row r="29" spans="1:15">
      <c r="F29" s="1"/>
      <c r="I29" s="12"/>
      <c r="N29" s="1"/>
      <c r="O29" s="2"/>
    </row>
    <row r="30" spans="1:15">
      <c r="F30" s="1"/>
      <c r="N30" s="1"/>
      <c r="O30" s="2"/>
    </row>
    <row r="31" spans="1:15">
      <c r="F31" s="1"/>
      <c r="N31" s="1"/>
      <c r="O31" s="2"/>
    </row>
    <row r="32" spans="1:15">
      <c r="F32" s="1"/>
      <c r="N32" s="1"/>
      <c r="O32" s="2"/>
    </row>
    <row r="33" spans="6:15">
      <c r="F33" s="1"/>
      <c r="N33" s="1"/>
      <c r="O33" s="2"/>
    </row>
    <row r="34" spans="6:15">
      <c r="F34" s="1"/>
      <c r="N34" s="1"/>
      <c r="O34" s="2"/>
    </row>
    <row r="35" spans="6:15">
      <c r="F35" s="1"/>
      <c r="N35" s="1"/>
      <c r="O35" s="2"/>
    </row>
    <row r="36" spans="6:15">
      <c r="F36" s="1"/>
      <c r="N36" s="1"/>
      <c r="O36" s="2"/>
    </row>
    <row r="37" spans="6:15">
      <c r="F37" s="1"/>
      <c r="N37" s="1"/>
      <c r="O37" s="2"/>
    </row>
    <row r="38" spans="6:15">
      <c r="F38" s="1"/>
      <c r="I38" s="12"/>
      <c r="N38" s="1"/>
      <c r="O38" s="2"/>
    </row>
    <row r="39" spans="6:15">
      <c r="F39" s="1"/>
      <c r="N39" s="1"/>
      <c r="O39" s="2"/>
    </row>
    <row r="40" spans="6:15">
      <c r="F40" s="1"/>
      <c r="N40" s="1"/>
      <c r="O40" s="2"/>
    </row>
    <row r="41" spans="6:15">
      <c r="F41" s="1"/>
      <c r="N41" s="1"/>
      <c r="O41" s="2"/>
    </row>
    <row r="42" spans="6:15">
      <c r="F42" s="1"/>
      <c r="N42" s="1"/>
      <c r="O42" s="2"/>
    </row>
    <row r="43" spans="6:15">
      <c r="F43" s="1"/>
      <c r="N43" s="1"/>
      <c r="O43" s="2"/>
    </row>
    <row r="44" spans="6:15">
      <c r="F44" s="1"/>
      <c r="N44" s="1"/>
      <c r="O44" s="2"/>
    </row>
    <row r="45" spans="6:15">
      <c r="F45" s="1"/>
      <c r="N45" s="1"/>
      <c r="O45" s="2"/>
    </row>
    <row r="46" spans="6:15">
      <c r="F46" s="1"/>
      <c r="I46" s="12"/>
      <c r="N46" s="1"/>
      <c r="O46" s="2"/>
    </row>
    <row r="47" spans="6:15">
      <c r="F47" s="1"/>
      <c r="N47" s="1"/>
      <c r="O47" s="2"/>
    </row>
    <row r="48" spans="6:15">
      <c r="F48" s="1"/>
      <c r="N48" s="1"/>
      <c r="O48" s="2"/>
    </row>
    <row r="49" spans="3:15">
      <c r="F49" s="1"/>
      <c r="N49" s="1"/>
      <c r="O49" s="2"/>
    </row>
    <row r="50" spans="3:15">
      <c r="F50" s="1"/>
      <c r="N50" s="1"/>
      <c r="O50" s="2"/>
    </row>
    <row r="51" spans="3:15">
      <c r="F51" s="1"/>
      <c r="N51" s="1"/>
      <c r="O51" s="2"/>
    </row>
    <row r="52" spans="3:15">
      <c r="F52" s="1"/>
      <c r="N52" s="1"/>
      <c r="O52" s="2"/>
    </row>
    <row r="53" spans="3:15">
      <c r="F53" s="1"/>
      <c r="N53" s="1"/>
      <c r="O53" s="2"/>
    </row>
    <row r="54" spans="3:15">
      <c r="F54" s="1"/>
      <c r="N54" s="1"/>
      <c r="O54" s="2"/>
    </row>
    <row r="55" spans="3:15">
      <c r="F55" s="1"/>
      <c r="I55" s="12"/>
      <c r="N55" s="1"/>
      <c r="O55" s="2"/>
    </row>
    <row r="56" spans="3:15">
      <c r="F56" s="1"/>
      <c r="I56" s="12"/>
      <c r="N56" s="1"/>
      <c r="O56" s="2"/>
    </row>
    <row r="57" spans="3:15">
      <c r="F57" s="1"/>
      <c r="I57" s="12"/>
      <c r="N57" s="1"/>
      <c r="O57" s="2"/>
    </row>
    <row r="58" spans="3:15">
      <c r="F58" s="1"/>
    </row>
    <row r="59" spans="3:15">
      <c r="F59" s="1"/>
      <c r="N59" s="1"/>
      <c r="O59" s="2"/>
    </row>
    <row r="60" spans="3:15">
      <c r="C60" s="13"/>
      <c r="D60" s="13"/>
      <c r="E60" s="14"/>
      <c r="F60" s="5"/>
      <c r="H60" s="14"/>
      <c r="I60" s="12"/>
      <c r="N60" s="1"/>
      <c r="O60" s="2"/>
    </row>
    <row r="61" spans="3:15">
      <c r="F61" s="1"/>
      <c r="I61" s="12"/>
      <c r="N61" s="1"/>
      <c r="O61" s="2"/>
    </row>
    <row r="62" spans="3:15">
      <c r="F62" s="1"/>
      <c r="I62" s="12"/>
    </row>
    <row r="63" spans="3:15">
      <c r="F63" s="1"/>
      <c r="I63" s="12"/>
    </row>
    <row r="65" spans="3:9">
      <c r="F65" s="1"/>
      <c r="I65" s="12"/>
    </row>
    <row r="66" spans="3:9">
      <c r="F66" s="1"/>
      <c r="I66" s="12"/>
    </row>
    <row r="67" spans="3:9">
      <c r="F67" s="1"/>
      <c r="I67" s="12"/>
    </row>
    <row r="68" spans="3:9">
      <c r="F68" s="1"/>
    </row>
    <row r="69" spans="3:9">
      <c r="F69" s="1"/>
      <c r="I69" s="12"/>
    </row>
    <row r="70" spans="3:9">
      <c r="F70" s="1"/>
      <c r="I70" s="12"/>
    </row>
    <row r="71" spans="3:9">
      <c r="F71" s="1"/>
      <c r="I71" s="12"/>
    </row>
    <row r="72" spans="3:9">
      <c r="F72" s="1"/>
      <c r="I72" s="12"/>
    </row>
    <row r="73" spans="3:9">
      <c r="F73" s="1"/>
      <c r="I73" s="12"/>
    </row>
    <row r="74" spans="3:9">
      <c r="F74" s="1"/>
      <c r="I74" s="12"/>
    </row>
    <row r="75" spans="3:9">
      <c r="F75" s="1"/>
    </row>
    <row r="76" spans="3:9">
      <c r="F76" s="1"/>
      <c r="I76" s="12"/>
    </row>
    <row r="77" spans="3:9">
      <c r="F77" s="1"/>
      <c r="I77" s="12"/>
    </row>
    <row r="78" spans="3:9">
      <c r="F78" s="1"/>
    </row>
    <row r="79" spans="3:9">
      <c r="C79" s="3"/>
      <c r="F79" s="1"/>
    </row>
    <row r="80" spans="3:9">
      <c r="F80" s="1"/>
    </row>
    <row r="81" spans="6:6">
      <c r="F81" s="1"/>
    </row>
    <row r="82" spans="6:6">
      <c r="F82" s="1"/>
    </row>
    <row r="83" spans="6:6">
      <c r="F83" s="1"/>
    </row>
    <row r="84" spans="6:6">
      <c r="F84" s="1"/>
    </row>
    <row r="85" spans="6:6">
      <c r="F85" s="1"/>
    </row>
    <row r="86" spans="6:6">
      <c r="F86" s="1"/>
    </row>
    <row r="87" spans="6:6">
      <c r="F87" s="1"/>
    </row>
    <row r="88" spans="6:6">
      <c r="F88" s="1"/>
    </row>
    <row r="89" spans="6:6">
      <c r="F89" s="1"/>
    </row>
    <row r="90" spans="6:6">
      <c r="F90" s="1"/>
    </row>
    <row r="91" spans="6:6">
      <c r="F91" s="1"/>
    </row>
    <row r="93" spans="6:6">
      <c r="F93" s="1"/>
    </row>
    <row r="94" spans="6:6">
      <c r="F94" s="1"/>
    </row>
    <row r="95" spans="6:6">
      <c r="F95" s="1"/>
    </row>
    <row r="96" spans="6:6">
      <c r="F96" s="1"/>
    </row>
    <row r="97" spans="6:6">
      <c r="F97" s="1"/>
    </row>
    <row r="98" spans="6:6">
      <c r="F98" s="1"/>
    </row>
    <row r="99" spans="6:6">
      <c r="F99" s="1"/>
    </row>
    <row r="100" spans="6:6">
      <c r="F100" s="1"/>
    </row>
    <row r="101" spans="6:6">
      <c r="F101" s="1"/>
    </row>
    <row r="102" spans="6:6">
      <c r="F102" s="1"/>
    </row>
    <row r="103" spans="6:6">
      <c r="F103" s="1"/>
    </row>
    <row r="104" spans="6:6">
      <c r="F104" s="1"/>
    </row>
    <row r="105" spans="6:6">
      <c r="F105" s="1"/>
    </row>
    <row r="106" spans="6:6">
      <c r="F106" s="1"/>
    </row>
    <row r="107" spans="6:6">
      <c r="F107" s="1"/>
    </row>
    <row r="108" spans="6:6">
      <c r="F108" s="1"/>
    </row>
    <row r="109" spans="6:6">
      <c r="F109" s="1"/>
    </row>
    <row r="111" spans="6:6">
      <c r="F111" s="1"/>
    </row>
    <row r="112" spans="6:6">
      <c r="F112" s="1"/>
    </row>
    <row r="113" spans="6:6">
      <c r="F113" s="1"/>
    </row>
    <row r="114" spans="6:6">
      <c r="F114" s="1"/>
    </row>
    <row r="115" spans="6:6">
      <c r="F115" s="1"/>
    </row>
    <row r="116" spans="6:6">
      <c r="F116" s="1"/>
    </row>
    <row r="117" spans="6:6">
      <c r="F117" s="1"/>
    </row>
    <row r="118" spans="6:6">
      <c r="F118" s="1"/>
    </row>
    <row r="119" spans="6:6">
      <c r="F119" s="1"/>
    </row>
    <row r="120" spans="6:6">
      <c r="F120" s="1"/>
    </row>
    <row r="121" spans="6:6">
      <c r="F121" s="1"/>
    </row>
    <row r="122" spans="6:6">
      <c r="F122" s="1"/>
    </row>
    <row r="123" spans="6:6">
      <c r="F123" s="1"/>
    </row>
    <row r="124" spans="6:6">
      <c r="F124" s="1"/>
    </row>
    <row r="125" spans="6:6">
      <c r="F125" s="1"/>
    </row>
    <row r="126" spans="6:6">
      <c r="F126" s="1"/>
    </row>
    <row r="127" spans="6:6">
      <c r="F127" s="1"/>
    </row>
    <row r="128" spans="6:6">
      <c r="F128" s="1"/>
    </row>
    <row r="129" spans="6:6">
      <c r="F129" s="1"/>
    </row>
    <row r="130" spans="6:6">
      <c r="F130" s="1"/>
    </row>
    <row r="131" spans="6:6">
      <c r="F131" s="1"/>
    </row>
    <row r="132" spans="6:6">
      <c r="F132" s="1"/>
    </row>
    <row r="133" spans="6:6">
      <c r="F133" s="1"/>
    </row>
    <row r="135" spans="6:6">
      <c r="F135" s="1"/>
    </row>
    <row r="136" spans="6:6">
      <c r="F136" s="1"/>
    </row>
    <row r="137" spans="6:6">
      <c r="F137" s="1"/>
    </row>
    <row r="138" spans="6:6">
      <c r="F138" s="1"/>
    </row>
    <row r="139" spans="6:6">
      <c r="F139" s="1"/>
    </row>
    <row r="140" spans="6:6">
      <c r="F140" s="1"/>
    </row>
    <row r="145" spans="3:6">
      <c r="F145" s="5"/>
    </row>
    <row r="146" spans="3:6">
      <c r="F146" s="5"/>
    </row>
    <row r="151" spans="3:6">
      <c r="F151" s="5"/>
    </row>
    <row r="154" spans="3:6">
      <c r="F154" s="1"/>
    </row>
    <row r="155" spans="3:6">
      <c r="C155" s="3"/>
      <c r="F155" s="1"/>
    </row>
    <row r="156" spans="3:6">
      <c r="F156" s="1"/>
    </row>
    <row r="157" spans="3:6">
      <c r="F157" s="1"/>
    </row>
    <row r="158" spans="3:6">
      <c r="F158" s="1"/>
    </row>
    <row r="159" spans="3:6">
      <c r="F159" s="1"/>
    </row>
    <row r="160" spans="3:6">
      <c r="F160" s="1"/>
    </row>
    <row r="161" spans="3:6">
      <c r="F161" s="1"/>
    </row>
    <row r="162" spans="3:6">
      <c r="F162" s="1"/>
    </row>
    <row r="163" spans="3:6">
      <c r="F163" s="1"/>
    </row>
    <row r="164" spans="3:6">
      <c r="F164" s="1"/>
    </row>
    <row r="165" spans="3:6">
      <c r="F165" s="1"/>
    </row>
    <row r="166" spans="3:6">
      <c r="F166" s="1"/>
    </row>
    <row r="167" spans="3:6">
      <c r="F167" s="1"/>
    </row>
    <row r="168" spans="3:6">
      <c r="F168" s="1"/>
    </row>
    <row r="169" spans="3:6">
      <c r="F169" s="1"/>
    </row>
    <row r="170" spans="3:6">
      <c r="F170" s="1"/>
    </row>
    <row r="172" spans="3:6">
      <c r="F172" s="1"/>
    </row>
    <row r="173" spans="3:6">
      <c r="F173" s="1"/>
    </row>
    <row r="174" spans="3:6">
      <c r="F174" s="1"/>
    </row>
    <row r="175" spans="3:6">
      <c r="F175" s="1"/>
    </row>
    <row r="176" spans="3:6">
      <c r="C176" s="3"/>
      <c r="F176" s="1"/>
    </row>
    <row r="177" spans="3:6">
      <c r="C177" s="3"/>
      <c r="F177" s="1"/>
    </row>
    <row r="178" spans="3:6">
      <c r="C178" s="3"/>
      <c r="D178" s="3"/>
      <c r="E178" s="1"/>
      <c r="F178" s="1"/>
    </row>
    <row r="179" spans="3:6">
      <c r="F179" s="1"/>
    </row>
    <row r="180" spans="3:6">
      <c r="F180" s="1"/>
    </row>
    <row r="181" spans="3:6">
      <c r="F181" s="1"/>
    </row>
    <row r="182" spans="3:6">
      <c r="F182" s="1"/>
    </row>
    <row r="183" spans="3:6">
      <c r="F183" s="1"/>
    </row>
    <row r="184" spans="3:6">
      <c r="F184" s="1"/>
    </row>
    <row r="185" spans="3:6">
      <c r="F185" s="1"/>
    </row>
    <row r="186" spans="3:6">
      <c r="F186" s="1"/>
    </row>
    <row r="187" spans="3:6">
      <c r="F187" s="1"/>
    </row>
    <row r="188" spans="3:6">
      <c r="F188" s="1"/>
    </row>
    <row r="189" spans="3:6">
      <c r="F189" s="1"/>
    </row>
    <row r="190" spans="3:6">
      <c r="F190" s="1"/>
    </row>
    <row r="191" spans="3:6">
      <c r="F191" s="1"/>
    </row>
    <row r="192" spans="3:6">
      <c r="F192" s="1"/>
    </row>
    <row r="193" spans="6:6">
      <c r="F193" s="1"/>
    </row>
    <row r="194" spans="6:6">
      <c r="F194" s="1"/>
    </row>
    <row r="195" spans="6:6">
      <c r="F195" s="1"/>
    </row>
    <row r="196" spans="6:6">
      <c r="F196" s="1"/>
    </row>
    <row r="197" spans="6:6">
      <c r="F197" s="1"/>
    </row>
    <row r="198" spans="6:6">
      <c r="F198" s="1"/>
    </row>
    <row r="199" spans="6:6">
      <c r="F199" s="1"/>
    </row>
    <row r="200" spans="6:6">
      <c r="F200" s="1"/>
    </row>
    <row r="201" spans="6:6">
      <c r="F201" s="1"/>
    </row>
    <row r="202" spans="6:6">
      <c r="F202" s="1"/>
    </row>
    <row r="203" spans="6:6">
      <c r="F203" s="1"/>
    </row>
    <row r="204" spans="6:6">
      <c r="F204" s="1"/>
    </row>
    <row r="205" spans="6:6">
      <c r="F205" s="1"/>
    </row>
    <row r="206" spans="6:6">
      <c r="F206" s="1"/>
    </row>
    <row r="207" spans="6:6">
      <c r="F207" s="1"/>
    </row>
    <row r="208" spans="6:6">
      <c r="F208" s="1"/>
    </row>
    <row r="209" spans="6:6">
      <c r="F209" s="1"/>
    </row>
    <row r="210" spans="6:6">
      <c r="F210" s="1"/>
    </row>
    <row r="211" spans="6:6">
      <c r="F211" s="1"/>
    </row>
    <row r="212" spans="6:6">
      <c r="F212" s="1"/>
    </row>
    <row r="213" spans="6:6">
      <c r="F213" s="1"/>
    </row>
    <row r="214" spans="6:6">
      <c r="F214" s="1"/>
    </row>
    <row r="215" spans="6:6">
      <c r="F215" s="1"/>
    </row>
    <row r="216" spans="6:6">
      <c r="F216" s="1"/>
    </row>
    <row r="217" spans="6:6">
      <c r="F217" s="1"/>
    </row>
    <row r="218" spans="6:6">
      <c r="F218" s="1"/>
    </row>
    <row r="219" spans="6:6">
      <c r="F219" s="1"/>
    </row>
    <row r="220" spans="6:6">
      <c r="F220" s="1"/>
    </row>
    <row r="221" spans="6:6">
      <c r="F221" s="1"/>
    </row>
    <row r="222" spans="6:6">
      <c r="F222" s="1"/>
    </row>
    <row r="223" spans="6:6">
      <c r="F223" s="1"/>
    </row>
    <row r="224" spans="6:6">
      <c r="F224" s="1"/>
    </row>
    <row r="225" spans="3:6">
      <c r="F225" s="1"/>
    </row>
    <row r="226" spans="3:6">
      <c r="F226" s="1"/>
    </row>
    <row r="227" spans="3:6">
      <c r="F227" s="1"/>
    </row>
    <row r="228" spans="3:6">
      <c r="F228" s="1"/>
    </row>
    <row r="229" spans="3:6">
      <c r="C229" s="3"/>
      <c r="F229" s="1"/>
    </row>
    <row r="230" spans="3:6">
      <c r="F230" s="1"/>
    </row>
    <row r="231" spans="3:6">
      <c r="F231" s="1"/>
    </row>
    <row r="232" spans="3:6">
      <c r="F232" s="1"/>
    </row>
    <row r="233" spans="3:6">
      <c r="F233" s="1"/>
    </row>
    <row r="234" spans="3:6">
      <c r="F234" s="1"/>
    </row>
    <row r="236" spans="3:6">
      <c r="C236" s="3"/>
      <c r="F236" s="1"/>
    </row>
    <row r="237" spans="3:6">
      <c r="F237" s="1"/>
    </row>
    <row r="238" spans="3:6">
      <c r="F238" s="1"/>
    </row>
    <row r="239" spans="3:6">
      <c r="F239" s="1"/>
    </row>
    <row r="240" spans="3:6">
      <c r="F240" s="1"/>
    </row>
    <row r="243" spans="6:6">
      <c r="F243" s="1"/>
    </row>
    <row r="244" spans="6:6">
      <c r="F244" s="1"/>
    </row>
    <row r="245" spans="6:6">
      <c r="F245" s="1"/>
    </row>
    <row r="246" spans="6:6">
      <c r="F246" s="1"/>
    </row>
    <row r="248" spans="6:6">
      <c r="F248" s="1"/>
    </row>
    <row r="249" spans="6:6">
      <c r="F249" s="1"/>
    </row>
    <row r="250" spans="6:6">
      <c r="F250" s="1"/>
    </row>
    <row r="251" spans="6:6">
      <c r="F251" s="1"/>
    </row>
    <row r="253" spans="6:6">
      <c r="F253" s="1"/>
    </row>
    <row r="254" spans="6:6">
      <c r="F254" s="1"/>
    </row>
    <row r="255" spans="6:6">
      <c r="F255" s="1"/>
    </row>
    <row r="256" spans="6:6">
      <c r="F256" s="1"/>
    </row>
    <row r="258" spans="3:6">
      <c r="F258" s="1"/>
    </row>
    <row r="259" spans="3:6">
      <c r="F259" s="1"/>
    </row>
    <row r="260" spans="3:6">
      <c r="F260" s="1"/>
    </row>
    <row r="261" spans="3:6">
      <c r="F261" s="1"/>
    </row>
    <row r="262" spans="3:6">
      <c r="C262" s="3"/>
      <c r="F262" s="1"/>
    </row>
    <row r="263" spans="3:6">
      <c r="F263" s="1"/>
    </row>
    <row r="264" spans="3:6">
      <c r="F264" s="1"/>
    </row>
    <row r="265" spans="3:6">
      <c r="F265" s="1"/>
    </row>
    <row r="266" spans="3:6">
      <c r="F266" s="1"/>
    </row>
    <row r="267" spans="3:6">
      <c r="F267" s="1"/>
    </row>
    <row r="268" spans="3:6">
      <c r="F268" s="1"/>
    </row>
    <row r="269" spans="3:6">
      <c r="F269" s="1"/>
    </row>
    <row r="270" spans="3:6">
      <c r="F270" s="1"/>
    </row>
    <row r="271" spans="3:6">
      <c r="F271" s="1"/>
    </row>
    <row r="272" spans="3:6">
      <c r="F272" s="1"/>
    </row>
    <row r="273" spans="3:6">
      <c r="F273" s="1"/>
    </row>
    <row r="274" spans="3:6">
      <c r="F274" s="1"/>
    </row>
    <row r="275" spans="3:6">
      <c r="F275" s="1"/>
    </row>
    <row r="276" spans="3:6">
      <c r="F276" s="1"/>
    </row>
    <row r="277" spans="3:6">
      <c r="F277" s="1"/>
    </row>
    <row r="278" spans="3:6">
      <c r="F278" s="1"/>
    </row>
    <row r="279" spans="3:6">
      <c r="F279" s="1"/>
    </row>
    <row r="280" spans="3:6">
      <c r="C280" s="3"/>
      <c r="F280" s="1"/>
    </row>
    <row r="281" spans="3:6">
      <c r="F281" s="1"/>
    </row>
    <row r="282" spans="3:6">
      <c r="F282" s="1"/>
    </row>
    <row r="283" spans="3:6">
      <c r="F283" s="1"/>
    </row>
    <row r="284" spans="3:6">
      <c r="F284" s="1"/>
    </row>
    <row r="285" spans="3:6">
      <c r="F285" s="1"/>
    </row>
    <row r="286" spans="3:6">
      <c r="F286" s="1"/>
    </row>
    <row r="287" spans="3:6">
      <c r="F287" s="1"/>
    </row>
    <row r="288" spans="3:6">
      <c r="F288" s="1"/>
    </row>
    <row r="289" spans="3:6">
      <c r="F289" s="1"/>
    </row>
    <row r="290" spans="3:6">
      <c r="F290" s="1"/>
    </row>
    <row r="292" spans="3:6">
      <c r="C292" s="3"/>
      <c r="F292" s="1"/>
    </row>
    <row r="293" spans="3:6">
      <c r="F293" s="1"/>
    </row>
    <row r="294" spans="3:6">
      <c r="F294" s="1"/>
    </row>
    <row r="295" spans="3:6">
      <c r="F295" s="1"/>
    </row>
    <row r="296" spans="3:6">
      <c r="F296" s="1"/>
    </row>
    <row r="297" spans="3:6">
      <c r="F297" s="1"/>
    </row>
    <row r="298" spans="3:6">
      <c r="F298" s="1"/>
    </row>
    <row r="299" spans="3:6">
      <c r="F299" s="1"/>
    </row>
    <row r="300" spans="3:6">
      <c r="F300" s="1"/>
    </row>
    <row r="301" spans="3:6">
      <c r="F301" s="1"/>
    </row>
    <row r="302" spans="3:6">
      <c r="F302" s="1"/>
    </row>
    <row r="303" spans="3:6">
      <c r="F303" s="1"/>
    </row>
    <row r="304" spans="3:6">
      <c r="F304" s="1"/>
    </row>
    <row r="305" spans="3:6">
      <c r="F305" s="1"/>
    </row>
    <row r="306" spans="3:6">
      <c r="F306" s="1"/>
    </row>
    <row r="310" spans="3:6">
      <c r="C310" s="3"/>
      <c r="F310" s="1"/>
    </row>
    <row r="311" spans="3:6">
      <c r="F311" s="1"/>
    </row>
    <row r="312" spans="3:6">
      <c r="F312" s="1"/>
    </row>
    <row r="313" spans="3:6">
      <c r="F313" s="1"/>
    </row>
    <row r="318" spans="3:6">
      <c r="F318" s="1"/>
    </row>
    <row r="320" spans="3:6">
      <c r="F320" s="1"/>
    </row>
    <row r="323" spans="3:6">
      <c r="F323" s="1"/>
    </row>
    <row r="327" spans="3:6">
      <c r="C327" s="13"/>
      <c r="D327" s="13"/>
      <c r="E327" s="14"/>
      <c r="F327" s="5"/>
    </row>
    <row r="329" spans="3:6">
      <c r="F329" s="1"/>
    </row>
    <row r="330" spans="3:6">
      <c r="F330" s="1"/>
    </row>
    <row r="332" spans="3:6">
      <c r="F332" s="1"/>
    </row>
    <row r="334" spans="3:6">
      <c r="F334" s="1"/>
    </row>
    <row r="337" spans="6:6">
      <c r="F337" s="1"/>
    </row>
  </sheetData>
  <conditionalFormatting sqref="C231">
    <cfRule type="duplicateValues" dxfId="44" priority="10"/>
  </conditionalFormatting>
  <conditionalFormatting sqref="C232">
    <cfRule type="duplicateValues" dxfId="43" priority="9"/>
  </conditionalFormatting>
  <conditionalFormatting sqref="C264">
    <cfRule type="duplicateValues" dxfId="42" priority="15"/>
  </conditionalFormatting>
  <conditionalFormatting sqref="C265">
    <cfRule type="duplicateValues" dxfId="41" priority="11"/>
  </conditionalFormatting>
  <conditionalFormatting sqref="C267">
    <cfRule type="duplicateValues" dxfId="40" priority="14"/>
  </conditionalFormatting>
  <conditionalFormatting sqref="C268">
    <cfRule type="duplicateValues" dxfId="39" priority="12"/>
  </conditionalFormatting>
  <conditionalFormatting sqref="C270:C277">
    <cfRule type="duplicateValues" dxfId="38" priority="13"/>
  </conditionalFormatting>
  <conditionalFormatting sqref="C282">
    <cfRule type="duplicateValues" dxfId="37" priority="8"/>
  </conditionalFormatting>
  <conditionalFormatting sqref="C283">
    <cfRule type="duplicateValues" dxfId="36" priority="7"/>
  </conditionalFormatting>
  <conditionalFormatting sqref="C285">
    <cfRule type="duplicateValues" dxfId="35" priority="6"/>
  </conditionalFormatting>
  <conditionalFormatting sqref="C288">
    <cfRule type="duplicateValues" dxfId="34" priority="5"/>
  </conditionalFormatting>
  <conditionalFormatting sqref="C294">
    <cfRule type="duplicateValues" dxfId="33" priority="4"/>
  </conditionalFormatting>
  <conditionalFormatting sqref="C295:C296">
    <cfRule type="duplicateValues" dxfId="32" priority="3"/>
  </conditionalFormatting>
  <conditionalFormatting sqref="C297">
    <cfRule type="duplicateValues" dxfId="31" priority="2"/>
  </conditionalFormatting>
  <conditionalFormatting sqref="C300">
    <cfRule type="duplicateValues" dxfId="30" priority="1"/>
  </conditionalFormatting>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684"/>
  <sheetViews>
    <sheetView view="pageBreakPreview" zoomScaleNormal="100" zoomScaleSheetLayoutView="100" workbookViewId="0"/>
  </sheetViews>
  <sheetFormatPr defaultRowHeight="15"/>
  <cols>
    <col min="1" max="1" width="9.140625" style="6"/>
    <col min="2" max="2" width="6.5703125" style="9" customWidth="1"/>
    <col min="3" max="3" width="48" style="11" customWidth="1"/>
    <col min="4" max="4" width="9.140625" style="11"/>
    <col min="5" max="6" width="9.140625" style="6"/>
    <col min="7" max="7" width="9.140625" style="47"/>
    <col min="8" max="8" width="10.85546875" style="6" bestFit="1" customWidth="1"/>
    <col min="9" max="9" width="11.85546875" style="10" customWidth="1"/>
    <col min="10" max="10" width="17.140625" customWidth="1"/>
    <col min="11" max="11" width="26.7109375" style="19" customWidth="1"/>
    <col min="12" max="12" width="27.28515625" customWidth="1"/>
  </cols>
  <sheetData>
    <row r="3" spans="1:15" ht="18.75">
      <c r="A3" s="16"/>
      <c r="B3" s="17"/>
      <c r="C3" s="43" t="s">
        <v>162</v>
      </c>
      <c r="D3" s="44"/>
      <c r="E3" s="8"/>
      <c r="F3" s="8"/>
      <c r="G3" s="8"/>
      <c r="H3" s="16"/>
      <c r="I3" s="18"/>
    </row>
    <row r="4" spans="1:15">
      <c r="C4" s="15"/>
      <c r="D4" s="3"/>
      <c r="E4" s="1"/>
      <c r="F4" s="1"/>
    </row>
    <row r="5" spans="1:15" ht="18">
      <c r="A5" s="1"/>
      <c r="B5" s="4"/>
      <c r="C5" s="78" t="s">
        <v>230</v>
      </c>
      <c r="D5" s="3"/>
      <c r="E5" s="1"/>
      <c r="F5" s="1"/>
    </row>
    <row r="6" spans="1:15">
      <c r="A6" s="1"/>
      <c r="B6" s="4"/>
      <c r="C6" s="3"/>
      <c r="D6" s="3"/>
      <c r="E6" s="1"/>
      <c r="F6" s="1"/>
    </row>
    <row r="7" spans="1:15">
      <c r="A7" s="67" t="s">
        <v>3</v>
      </c>
      <c r="B7" s="68"/>
      <c r="C7" s="69" t="s">
        <v>8</v>
      </c>
      <c r="D7" s="69"/>
      <c r="E7" s="67"/>
      <c r="F7" s="67"/>
      <c r="G7" s="67"/>
      <c r="H7" s="67"/>
      <c r="I7" s="67"/>
      <c r="L7" s="1"/>
    </row>
    <row r="8" spans="1:15">
      <c r="A8" s="1"/>
      <c r="B8" s="4"/>
      <c r="C8" s="3"/>
      <c r="F8" s="1"/>
      <c r="K8" s="5"/>
      <c r="L8" s="6"/>
      <c r="M8" s="7"/>
      <c r="N8" s="7"/>
      <c r="O8" s="7"/>
    </row>
    <row r="9" spans="1:15">
      <c r="C9" s="155" t="s">
        <v>21</v>
      </c>
      <c r="D9" s="155"/>
      <c r="E9" s="155"/>
      <c r="F9" s="155"/>
      <c r="G9" s="155"/>
      <c r="H9" s="123"/>
    </row>
    <row r="10" spans="1:15">
      <c r="C10" s="155" t="s">
        <v>4</v>
      </c>
      <c r="D10" s="155"/>
      <c r="E10" s="155"/>
      <c r="F10" s="155"/>
      <c r="G10" s="155"/>
    </row>
    <row r="11" spans="1:15">
      <c r="C11" s="155" t="s">
        <v>20</v>
      </c>
      <c r="D11" s="155"/>
      <c r="E11" s="155"/>
      <c r="F11" s="155"/>
      <c r="G11" s="155"/>
    </row>
    <row r="12" spans="1:15">
      <c r="C12" s="155" t="s">
        <v>7</v>
      </c>
      <c r="D12" s="155"/>
      <c r="E12" s="155"/>
      <c r="F12" s="155"/>
      <c r="G12" s="155"/>
    </row>
    <row r="13" spans="1:15">
      <c r="C13" s="155" t="s">
        <v>19</v>
      </c>
      <c r="D13" s="155"/>
      <c r="E13" s="155"/>
      <c r="F13" s="155"/>
      <c r="G13" s="155"/>
    </row>
    <row r="14" spans="1:15">
      <c r="C14" s="155" t="s">
        <v>9</v>
      </c>
      <c r="D14" s="155"/>
      <c r="E14" s="155"/>
      <c r="F14" s="155"/>
      <c r="G14" s="155"/>
    </row>
    <row r="15" spans="1:15">
      <c r="C15" s="155" t="s">
        <v>18</v>
      </c>
      <c r="D15" s="155"/>
      <c r="E15" s="155"/>
      <c r="F15" s="155"/>
      <c r="G15" s="155"/>
    </row>
    <row r="16" spans="1:15">
      <c r="C16" s="155" t="s">
        <v>23</v>
      </c>
      <c r="D16" s="155"/>
      <c r="E16" s="155"/>
      <c r="F16" s="155"/>
      <c r="G16" s="155"/>
    </row>
    <row r="17" spans="1:9">
      <c r="C17" s="155" t="s">
        <v>6</v>
      </c>
      <c r="D17" s="155"/>
      <c r="E17" s="155"/>
      <c r="F17" s="155"/>
      <c r="G17" s="155"/>
    </row>
    <row r="18" spans="1:9">
      <c r="C18" s="155" t="s">
        <v>22</v>
      </c>
      <c r="D18" s="155"/>
      <c r="E18" s="155"/>
      <c r="F18" s="155"/>
      <c r="G18" s="155"/>
    </row>
    <row r="19" spans="1:9">
      <c r="A19" s="48"/>
      <c r="B19" s="98"/>
      <c r="C19" s="99"/>
      <c r="D19" s="99"/>
      <c r="E19" s="48"/>
      <c r="F19" s="48"/>
      <c r="G19" s="48"/>
      <c r="H19" s="48"/>
      <c r="I19" s="48"/>
    </row>
    <row r="20" spans="1:9">
      <c r="A20" s="70" t="s">
        <v>0</v>
      </c>
      <c r="B20" s="71"/>
      <c r="C20" s="72" t="s">
        <v>10</v>
      </c>
      <c r="D20" s="72"/>
      <c r="E20" s="70"/>
      <c r="F20" s="70"/>
      <c r="G20" s="70"/>
      <c r="H20" s="70"/>
      <c r="I20" s="70"/>
    </row>
    <row r="21" spans="1:9">
      <c r="A21" s="21"/>
      <c r="B21" s="22"/>
      <c r="C21" s="23"/>
      <c r="D21" s="24"/>
      <c r="E21" s="21"/>
      <c r="F21" s="25"/>
      <c r="G21" s="25"/>
      <c r="H21" s="21"/>
      <c r="I21" s="21"/>
    </row>
    <row r="22" spans="1:9">
      <c r="A22" s="75" t="s">
        <v>175</v>
      </c>
      <c r="B22" s="75"/>
      <c r="C22" s="77" t="s">
        <v>137</v>
      </c>
      <c r="D22" s="75"/>
      <c r="E22" s="75"/>
      <c r="F22" s="73"/>
      <c r="G22" s="73"/>
      <c r="H22" s="73"/>
      <c r="I22" s="73"/>
    </row>
    <row r="23" spans="1:9">
      <c r="A23" s="24"/>
      <c r="B23" s="24"/>
      <c r="C23" s="101"/>
      <c r="D23" s="24"/>
      <c r="E23" s="24"/>
      <c r="F23" s="21"/>
      <c r="G23" s="21"/>
      <c r="H23" s="21"/>
      <c r="I23" s="21"/>
    </row>
    <row r="24" spans="1:9">
      <c r="A24" s="21"/>
      <c r="B24" s="22"/>
      <c r="C24" s="38" t="s">
        <v>31</v>
      </c>
      <c r="D24" s="38"/>
      <c r="E24" s="39"/>
      <c r="F24" s="36"/>
      <c r="G24" s="25"/>
      <c r="H24" s="21"/>
      <c r="I24" s="20"/>
    </row>
    <row r="25" spans="1:9" ht="29.25" customHeight="1">
      <c r="A25" s="21"/>
      <c r="B25" s="33" t="s">
        <v>44</v>
      </c>
      <c r="C25" s="154" t="s">
        <v>45</v>
      </c>
      <c r="D25" s="154"/>
      <c r="E25" s="154"/>
      <c r="F25" s="154"/>
      <c r="G25" s="154"/>
      <c r="H25" s="154"/>
      <c r="I25" s="154"/>
    </row>
    <row r="26" spans="1:9">
      <c r="A26" s="21"/>
      <c r="B26" s="33"/>
      <c r="C26" s="35"/>
      <c r="D26" s="36"/>
      <c r="E26" s="37"/>
      <c r="F26" s="36"/>
      <c r="G26" s="21"/>
      <c r="H26" s="21"/>
      <c r="I26" s="20"/>
    </row>
    <row r="27" spans="1:9">
      <c r="A27" s="21"/>
      <c r="B27" s="33"/>
      <c r="C27" s="38" t="s">
        <v>33</v>
      </c>
      <c r="D27" s="38"/>
      <c r="E27" s="39"/>
      <c r="F27" s="36"/>
      <c r="G27" s="113"/>
      <c r="H27" s="21"/>
      <c r="I27" s="20"/>
    </row>
    <row r="28" spans="1:9">
      <c r="A28" s="21"/>
      <c r="B28" s="33" t="s">
        <v>27</v>
      </c>
      <c r="C28" s="40" t="s">
        <v>34</v>
      </c>
      <c r="D28" s="40"/>
      <c r="E28" s="40"/>
      <c r="F28" s="102"/>
      <c r="G28" s="113"/>
      <c r="H28" s="21"/>
      <c r="I28" s="20"/>
    </row>
    <row r="29" spans="1:9">
      <c r="A29" s="21"/>
      <c r="B29" s="33" t="s">
        <v>27</v>
      </c>
      <c r="C29" s="40" t="s">
        <v>35</v>
      </c>
      <c r="D29" s="40"/>
      <c r="E29" s="40"/>
      <c r="F29" s="102"/>
      <c r="G29" s="113"/>
      <c r="H29" s="21"/>
      <c r="I29" s="20"/>
    </row>
    <row r="30" spans="1:9">
      <c r="A30" s="21"/>
      <c r="B30" s="33" t="s">
        <v>27</v>
      </c>
      <c r="C30" s="40" t="s">
        <v>36</v>
      </c>
      <c r="D30" s="40"/>
      <c r="E30" s="40"/>
      <c r="F30" s="102"/>
      <c r="G30" s="113"/>
      <c r="H30" s="21"/>
      <c r="I30" s="20"/>
    </row>
    <row r="31" spans="1:9" ht="31.5" customHeight="1">
      <c r="A31" s="21"/>
      <c r="B31" s="33" t="s">
        <v>27</v>
      </c>
      <c r="C31" s="154" t="s">
        <v>46</v>
      </c>
      <c r="D31" s="154"/>
      <c r="E31" s="154"/>
      <c r="F31" s="154"/>
      <c r="G31" s="154"/>
      <c r="H31" s="154"/>
      <c r="I31" s="154"/>
    </row>
    <row r="32" spans="1:9">
      <c r="A32" s="21"/>
      <c r="B32" s="33" t="s">
        <v>27</v>
      </c>
      <c r="C32" s="40" t="s">
        <v>47</v>
      </c>
      <c r="D32" s="40"/>
      <c r="E32" s="40"/>
      <c r="F32" s="102"/>
      <c r="G32" s="113"/>
      <c r="H32" s="21"/>
      <c r="I32" s="20"/>
    </row>
    <row r="33" spans="1:9">
      <c r="A33" s="21"/>
      <c r="B33" s="33" t="s">
        <v>27</v>
      </c>
      <c r="C33" s="40" t="s">
        <v>48</v>
      </c>
      <c r="D33" s="40"/>
      <c r="E33" s="40"/>
      <c r="F33" s="102"/>
      <c r="G33" s="113"/>
      <c r="H33" s="21"/>
      <c r="I33" s="20"/>
    </row>
    <row r="34" spans="1:9">
      <c r="A34" s="21"/>
      <c r="B34" s="33" t="s">
        <v>27</v>
      </c>
      <c r="C34" s="40" t="s">
        <v>38</v>
      </c>
      <c r="D34" s="40"/>
      <c r="E34" s="40"/>
      <c r="F34" s="102"/>
      <c r="G34" s="113"/>
      <c r="H34" s="21"/>
      <c r="I34" s="20"/>
    </row>
    <row r="35" spans="1:9">
      <c r="A35" s="21"/>
      <c r="B35" s="33" t="s">
        <v>27</v>
      </c>
      <c r="C35" s="40" t="s">
        <v>39</v>
      </c>
      <c r="D35" s="40"/>
      <c r="E35" s="40"/>
      <c r="F35" s="102"/>
      <c r="G35" s="113"/>
      <c r="H35" s="21"/>
      <c r="I35" s="20"/>
    </row>
    <row r="36" spans="1:9">
      <c r="A36" s="21"/>
      <c r="B36" s="33" t="s">
        <v>27</v>
      </c>
      <c r="C36" s="40" t="s">
        <v>49</v>
      </c>
      <c r="D36" s="40"/>
      <c r="E36" s="40"/>
      <c r="F36" s="102"/>
      <c r="G36" s="113"/>
      <c r="H36" s="21"/>
      <c r="I36" s="20"/>
    </row>
    <row r="37" spans="1:9">
      <c r="A37" s="21"/>
      <c r="B37" s="33" t="s">
        <v>27</v>
      </c>
      <c r="C37" s="40" t="s">
        <v>50</v>
      </c>
      <c r="D37" s="40"/>
      <c r="E37" s="40"/>
      <c r="F37" s="102"/>
      <c r="G37" s="113"/>
      <c r="H37" s="21"/>
      <c r="I37" s="20"/>
    </row>
    <row r="38" spans="1:9">
      <c r="A38" s="21"/>
      <c r="B38" s="33" t="s">
        <v>27</v>
      </c>
      <c r="C38" s="40" t="s">
        <v>51</v>
      </c>
      <c r="D38" s="40"/>
      <c r="E38" s="40"/>
      <c r="F38" s="102"/>
      <c r="G38" s="113"/>
      <c r="H38" s="21"/>
      <c r="I38" s="20"/>
    </row>
    <row r="39" spans="1:9">
      <c r="A39" s="21"/>
      <c r="B39" s="33" t="s">
        <v>27</v>
      </c>
      <c r="C39" s="39" t="s">
        <v>52</v>
      </c>
      <c r="D39" s="39"/>
      <c r="E39" s="39"/>
      <c r="F39" s="36"/>
      <c r="G39" s="113"/>
      <c r="H39" s="21"/>
      <c r="I39" s="20"/>
    </row>
    <row r="40" spans="1:9">
      <c r="A40" s="21"/>
      <c r="B40" s="33" t="s">
        <v>27</v>
      </c>
      <c r="C40" s="40" t="s">
        <v>53</v>
      </c>
      <c r="D40" s="40"/>
      <c r="E40" s="40"/>
      <c r="F40" s="102"/>
      <c r="G40" s="113"/>
      <c r="H40" s="21"/>
      <c r="I40" s="20"/>
    </row>
    <row r="41" spans="1:9">
      <c r="A41" s="21"/>
      <c r="B41" s="33" t="s">
        <v>27</v>
      </c>
      <c r="C41" s="40" t="s">
        <v>41</v>
      </c>
      <c r="D41" s="40"/>
      <c r="E41" s="40"/>
      <c r="F41" s="102"/>
      <c r="G41" s="113"/>
      <c r="H41" s="21"/>
      <c r="I41" s="20"/>
    </row>
    <row r="42" spans="1:9">
      <c r="A42" s="21"/>
      <c r="B42" s="33"/>
      <c r="C42" s="40"/>
      <c r="D42" s="40"/>
      <c r="E42" s="40"/>
      <c r="F42" s="102"/>
      <c r="G42" s="113"/>
      <c r="H42" s="21"/>
      <c r="I42" s="20"/>
    </row>
    <row r="43" spans="1:9">
      <c r="A43" s="21"/>
      <c r="B43" s="33"/>
      <c r="C43" s="41" t="s">
        <v>42</v>
      </c>
      <c r="D43" s="41"/>
      <c r="E43" s="42"/>
      <c r="F43" s="21"/>
      <c r="G43" s="113"/>
      <c r="H43" s="21"/>
      <c r="I43" s="20"/>
    </row>
    <row r="44" spans="1:9">
      <c r="A44" s="21"/>
      <c r="B44" s="33" t="s">
        <v>44</v>
      </c>
      <c r="C44" s="39" t="s">
        <v>54</v>
      </c>
      <c r="D44" s="39"/>
      <c r="E44" s="39"/>
      <c r="F44" s="36"/>
      <c r="G44" s="113"/>
      <c r="H44" s="21"/>
      <c r="I44" s="20"/>
    </row>
    <row r="45" spans="1:9">
      <c r="A45" s="21"/>
      <c r="B45" s="33" t="s">
        <v>44</v>
      </c>
      <c r="C45" s="39" t="s">
        <v>43</v>
      </c>
      <c r="D45" s="39"/>
      <c r="E45" s="39"/>
      <c r="F45" s="36"/>
      <c r="G45" s="113"/>
      <c r="H45" s="21"/>
      <c r="I45" s="20"/>
    </row>
    <row r="46" spans="1:9">
      <c r="A46" s="21"/>
      <c r="B46" s="33"/>
      <c r="C46" s="39"/>
      <c r="D46" s="39"/>
      <c r="E46" s="39"/>
      <c r="F46" s="36"/>
      <c r="G46" s="113"/>
      <c r="H46" s="21"/>
      <c r="I46" s="20"/>
    </row>
    <row r="47" spans="1:9">
      <c r="A47" s="21"/>
      <c r="B47" s="33" t="s">
        <v>194</v>
      </c>
      <c r="C47" s="121" t="s">
        <v>195</v>
      </c>
      <c r="D47" s="39"/>
      <c r="E47" s="39"/>
      <c r="F47" s="36"/>
      <c r="G47" s="113"/>
      <c r="H47" s="21"/>
      <c r="I47" s="20"/>
    </row>
    <row r="48" spans="1:9">
      <c r="A48" s="21"/>
      <c r="B48" s="33"/>
      <c r="C48" s="39"/>
      <c r="D48" s="39"/>
      <c r="E48" s="39"/>
      <c r="F48" s="36"/>
      <c r="G48" s="144"/>
      <c r="H48" s="104"/>
      <c r="I48" s="129"/>
    </row>
    <row r="49" spans="1:15">
      <c r="A49" s="24"/>
      <c r="B49" s="24"/>
      <c r="C49" s="101"/>
      <c r="D49" s="24"/>
      <c r="E49" s="24"/>
      <c r="F49" s="21"/>
      <c r="G49" s="104"/>
      <c r="H49" s="129"/>
      <c r="I49" s="104"/>
      <c r="N49" s="1"/>
      <c r="O49" s="2"/>
    </row>
    <row r="50" spans="1:15">
      <c r="A50" s="21"/>
      <c r="B50" s="22"/>
      <c r="C50" s="24" t="s">
        <v>26</v>
      </c>
      <c r="D50" s="24"/>
      <c r="E50" s="21"/>
      <c r="F50" s="25"/>
      <c r="G50" s="30"/>
      <c r="H50" s="129"/>
      <c r="I50" s="129"/>
      <c r="N50" s="1"/>
      <c r="O50" s="2"/>
    </row>
    <row r="51" spans="1:15">
      <c r="A51" s="21"/>
      <c r="B51" s="22" t="s">
        <v>12</v>
      </c>
      <c r="C51" s="34" t="s">
        <v>176</v>
      </c>
      <c r="D51" s="34"/>
      <c r="E51" s="34"/>
      <c r="F51" s="25" t="s">
        <v>28</v>
      </c>
      <c r="G51" s="46">
        <v>1</v>
      </c>
      <c r="H51" s="130"/>
      <c r="I51" s="130">
        <f>G51*H51</f>
        <v>0</v>
      </c>
      <c r="N51" s="1"/>
      <c r="O51" s="2"/>
    </row>
    <row r="52" spans="1:15" ht="28.5">
      <c r="A52" s="21"/>
      <c r="B52" s="33" t="s">
        <v>27</v>
      </c>
      <c r="C52" s="34" t="s">
        <v>177</v>
      </c>
      <c r="D52" s="34"/>
      <c r="E52" s="34"/>
      <c r="F52" s="113"/>
      <c r="G52" s="144"/>
      <c r="H52" s="129"/>
      <c r="I52" s="129"/>
      <c r="N52" s="1"/>
      <c r="O52" s="2"/>
    </row>
    <row r="53" spans="1:15">
      <c r="A53" s="21"/>
      <c r="B53" s="33"/>
      <c r="C53" s="34"/>
      <c r="D53" s="34"/>
      <c r="E53" s="34"/>
      <c r="F53" s="125"/>
      <c r="G53" s="145"/>
      <c r="H53" s="129"/>
      <c r="I53" s="129"/>
      <c r="N53" s="1"/>
      <c r="O53" s="2"/>
    </row>
    <row r="54" spans="1:15">
      <c r="A54" s="24"/>
      <c r="B54" s="24"/>
      <c r="C54" s="101"/>
      <c r="D54" s="24"/>
      <c r="E54" s="24"/>
      <c r="F54" s="21"/>
      <c r="G54" s="104"/>
      <c r="H54" s="129"/>
      <c r="I54" s="104"/>
      <c r="N54" s="1"/>
      <c r="O54" s="2"/>
    </row>
    <row r="55" spans="1:15">
      <c r="A55" s="24"/>
      <c r="B55" s="24"/>
      <c r="C55" s="101" t="s">
        <v>137</v>
      </c>
      <c r="D55" s="24"/>
      <c r="E55" s="24"/>
      <c r="F55" s="21"/>
      <c r="G55" s="104"/>
      <c r="H55" s="129"/>
      <c r="I55" s="104"/>
      <c r="N55" s="1"/>
      <c r="O55" s="2"/>
    </row>
    <row r="56" spans="1:15" ht="71.25">
      <c r="A56" s="24"/>
      <c r="B56" s="24" t="s">
        <v>13</v>
      </c>
      <c r="C56" s="45" t="s">
        <v>238</v>
      </c>
      <c r="D56" s="24"/>
      <c r="E56" s="24"/>
      <c r="F56" s="25" t="s">
        <v>1</v>
      </c>
      <c r="G56" s="149">
        <f>51.9-10-5</f>
        <v>36.9</v>
      </c>
      <c r="H56" s="130"/>
      <c r="I56" s="130">
        <f>G56*H56</f>
        <v>0</v>
      </c>
      <c r="N56" s="1"/>
      <c r="O56" s="2"/>
    </row>
    <row r="57" spans="1:15">
      <c r="A57" s="24"/>
      <c r="B57" s="24"/>
      <c r="C57" s="45"/>
      <c r="D57" s="24"/>
      <c r="E57" s="24"/>
      <c r="F57" s="25"/>
      <c r="G57" s="146"/>
      <c r="H57" s="129"/>
      <c r="I57" s="130">
        <f t="shared" ref="I57:I81" si="0">G57*H57</f>
        <v>0</v>
      </c>
      <c r="N57" s="1"/>
      <c r="O57" s="2"/>
    </row>
    <row r="58" spans="1:15" ht="42.75">
      <c r="A58" s="24"/>
      <c r="B58" s="24" t="s">
        <v>14</v>
      </c>
      <c r="C58" s="45" t="s">
        <v>233</v>
      </c>
      <c r="D58" s="24"/>
      <c r="E58" s="24"/>
      <c r="F58" s="25" t="s">
        <v>200</v>
      </c>
      <c r="G58" s="149">
        <v>5</v>
      </c>
      <c r="H58" s="130"/>
      <c r="I58" s="130">
        <f t="shared" si="0"/>
        <v>0</v>
      </c>
      <c r="N58" s="1"/>
      <c r="O58" s="2"/>
    </row>
    <row r="59" spans="1:15">
      <c r="A59" s="24"/>
      <c r="B59" s="24"/>
      <c r="C59" s="45"/>
      <c r="D59" s="24"/>
      <c r="E59" s="24"/>
      <c r="F59" s="25"/>
      <c r="G59" s="146"/>
      <c r="H59" s="129"/>
      <c r="I59" s="130">
        <f t="shared" si="0"/>
        <v>0</v>
      </c>
      <c r="N59" s="1"/>
      <c r="O59" s="2"/>
    </row>
    <row r="60" spans="1:15" ht="42.75">
      <c r="A60" s="24"/>
      <c r="B60" s="24" t="s">
        <v>11</v>
      </c>
      <c r="C60" s="45" t="s">
        <v>234</v>
      </c>
      <c r="D60" s="24"/>
      <c r="E60" s="24"/>
      <c r="F60" s="25" t="s">
        <v>2</v>
      </c>
      <c r="G60" s="149">
        <v>4</v>
      </c>
      <c r="H60" s="130"/>
      <c r="I60" s="130">
        <f t="shared" si="0"/>
        <v>0</v>
      </c>
      <c r="N60" s="1"/>
      <c r="O60" s="2"/>
    </row>
    <row r="61" spans="1:15">
      <c r="A61" s="24"/>
      <c r="B61" s="24"/>
      <c r="C61" s="45"/>
      <c r="D61" s="24"/>
      <c r="E61" s="24"/>
      <c r="F61" s="25"/>
      <c r="G61" s="146"/>
      <c r="H61" s="129"/>
      <c r="I61" s="130">
        <f t="shared" si="0"/>
        <v>0</v>
      </c>
      <c r="N61" s="1"/>
      <c r="O61" s="2"/>
    </row>
    <row r="62" spans="1:15" ht="42.75">
      <c r="A62" s="24"/>
      <c r="B62" s="24" t="s">
        <v>15</v>
      </c>
      <c r="C62" s="45" t="s">
        <v>235</v>
      </c>
      <c r="D62" s="24"/>
      <c r="E62" s="24"/>
      <c r="F62" s="25" t="s">
        <v>2</v>
      </c>
      <c r="G62" s="149">
        <v>2</v>
      </c>
      <c r="H62" s="130"/>
      <c r="I62" s="130">
        <f t="shared" si="0"/>
        <v>0</v>
      </c>
      <c r="N62" s="1"/>
      <c r="O62" s="2"/>
    </row>
    <row r="63" spans="1:15">
      <c r="A63" s="24"/>
      <c r="B63" s="24"/>
      <c r="C63" s="45"/>
      <c r="D63" s="24"/>
      <c r="E63" s="24"/>
      <c r="F63" s="25"/>
      <c r="G63" s="146"/>
      <c r="H63" s="129"/>
      <c r="I63" s="130">
        <f t="shared" si="0"/>
        <v>0</v>
      </c>
      <c r="N63" s="1"/>
      <c r="O63" s="2"/>
    </row>
    <row r="64" spans="1:15" ht="42.75">
      <c r="A64" s="24"/>
      <c r="B64" s="24" t="s">
        <v>16</v>
      </c>
      <c r="C64" s="45" t="s">
        <v>236</v>
      </c>
      <c r="D64" s="24"/>
      <c r="E64" s="24"/>
      <c r="F64" s="25" t="s">
        <v>1</v>
      </c>
      <c r="G64" s="149">
        <v>10.5</v>
      </c>
      <c r="H64" s="130"/>
      <c r="I64" s="130">
        <f t="shared" si="0"/>
        <v>0</v>
      </c>
      <c r="N64" s="1"/>
      <c r="O64" s="2"/>
    </row>
    <row r="65" spans="1:15">
      <c r="A65" s="24"/>
      <c r="B65" s="24"/>
      <c r="C65" s="45"/>
      <c r="D65" s="24"/>
      <c r="E65" s="24"/>
      <c r="F65" s="25"/>
      <c r="G65" s="146"/>
      <c r="H65" s="129"/>
      <c r="I65" s="130">
        <f t="shared" si="0"/>
        <v>0</v>
      </c>
      <c r="N65" s="1"/>
      <c r="O65" s="2"/>
    </row>
    <row r="66" spans="1:15" ht="85.5">
      <c r="A66" s="24"/>
      <c r="B66" s="24" t="s">
        <v>17</v>
      </c>
      <c r="C66" s="45" t="s">
        <v>266</v>
      </c>
      <c r="D66" s="24"/>
      <c r="E66" s="24"/>
      <c r="F66" s="25" t="s">
        <v>1</v>
      </c>
      <c r="G66" s="149">
        <v>12.2</v>
      </c>
      <c r="H66" s="130"/>
      <c r="I66" s="130">
        <f t="shared" si="0"/>
        <v>0</v>
      </c>
      <c r="N66" s="1"/>
      <c r="O66" s="2"/>
    </row>
    <row r="67" spans="1:15">
      <c r="A67" s="24"/>
      <c r="B67" s="24"/>
      <c r="C67" s="45"/>
      <c r="D67" s="24"/>
      <c r="E67" s="24"/>
      <c r="F67" s="25"/>
      <c r="G67" s="146"/>
      <c r="H67" s="129"/>
      <c r="I67" s="130">
        <f t="shared" si="0"/>
        <v>0</v>
      </c>
      <c r="N67" s="1"/>
      <c r="O67" s="2"/>
    </row>
    <row r="68" spans="1:15" ht="71.25">
      <c r="A68" s="24"/>
      <c r="B68" s="24" t="s">
        <v>29</v>
      </c>
      <c r="C68" s="45" t="s">
        <v>239</v>
      </c>
      <c r="D68" s="24"/>
      <c r="E68" s="24"/>
      <c r="F68" s="25" t="s">
        <v>2</v>
      </c>
      <c r="G68" s="149">
        <v>5</v>
      </c>
      <c r="H68" s="130"/>
      <c r="I68" s="130">
        <f t="shared" si="0"/>
        <v>0</v>
      </c>
      <c r="N68" s="1"/>
      <c r="O68" s="2"/>
    </row>
    <row r="69" spans="1:15">
      <c r="A69" s="24"/>
      <c r="B69" s="24"/>
      <c r="C69" s="45"/>
      <c r="D69" s="24"/>
      <c r="E69" s="24"/>
      <c r="F69" s="25"/>
      <c r="G69" s="146"/>
      <c r="H69" s="129"/>
      <c r="I69" s="130">
        <f t="shared" si="0"/>
        <v>0</v>
      </c>
      <c r="N69" s="1"/>
      <c r="O69" s="2"/>
    </row>
    <row r="70" spans="1:15" ht="71.25">
      <c r="A70" s="24"/>
      <c r="B70" s="24" t="s">
        <v>30</v>
      </c>
      <c r="C70" s="45" t="s">
        <v>237</v>
      </c>
      <c r="D70" s="24"/>
      <c r="E70" s="24"/>
      <c r="F70" s="25" t="s">
        <v>1</v>
      </c>
      <c r="G70" s="149">
        <v>4</v>
      </c>
      <c r="H70" s="130"/>
      <c r="I70" s="130">
        <f t="shared" si="0"/>
        <v>0</v>
      </c>
      <c r="N70" s="1"/>
      <c r="O70" s="2"/>
    </row>
    <row r="71" spans="1:15">
      <c r="A71" s="24"/>
      <c r="B71" s="24"/>
      <c r="C71" s="45"/>
      <c r="D71" s="24"/>
      <c r="E71" s="24"/>
      <c r="F71" s="25"/>
      <c r="G71" s="146"/>
      <c r="H71" s="129"/>
      <c r="I71" s="130">
        <f t="shared" si="0"/>
        <v>0</v>
      </c>
      <c r="N71" s="1"/>
      <c r="O71" s="2"/>
    </row>
    <row r="72" spans="1:15" ht="62.25" customHeight="1">
      <c r="A72" s="24"/>
      <c r="B72" s="24" t="s">
        <v>172</v>
      </c>
      <c r="C72" s="45" t="s">
        <v>267</v>
      </c>
      <c r="D72" s="24"/>
      <c r="E72" s="24"/>
      <c r="F72" s="25" t="s">
        <v>2</v>
      </c>
      <c r="G72" s="149">
        <v>7</v>
      </c>
      <c r="H72" s="130"/>
      <c r="I72" s="130">
        <f t="shared" si="0"/>
        <v>0</v>
      </c>
      <c r="N72" s="1"/>
      <c r="O72" s="2"/>
    </row>
    <row r="73" spans="1:15">
      <c r="A73" s="24"/>
      <c r="B73" s="24"/>
      <c r="C73" s="45"/>
      <c r="D73" s="24"/>
      <c r="E73" s="24"/>
      <c r="F73" s="25"/>
      <c r="G73" s="146"/>
      <c r="H73" s="129"/>
      <c r="I73" s="130">
        <f t="shared" si="0"/>
        <v>0</v>
      </c>
      <c r="N73" s="1"/>
      <c r="O73" s="2"/>
    </row>
    <row r="74" spans="1:15" ht="99.75">
      <c r="A74" s="24"/>
      <c r="B74" s="22" t="s">
        <v>173</v>
      </c>
      <c r="C74" s="26" t="s">
        <v>275</v>
      </c>
      <c r="D74" s="24"/>
      <c r="E74" s="25"/>
      <c r="F74" s="25" t="s">
        <v>1</v>
      </c>
      <c r="G74" s="46">
        <v>18</v>
      </c>
      <c r="H74" s="130"/>
      <c r="I74" s="130">
        <f t="shared" si="0"/>
        <v>0</v>
      </c>
      <c r="N74" s="1"/>
      <c r="O74" s="2"/>
    </row>
    <row r="75" spans="1:15">
      <c r="A75" s="24"/>
      <c r="B75" s="22"/>
      <c r="C75" s="26"/>
      <c r="D75" s="24"/>
      <c r="E75" s="25"/>
      <c r="F75" s="25"/>
      <c r="G75" s="30"/>
      <c r="H75" s="129"/>
      <c r="I75" s="130">
        <f t="shared" si="0"/>
        <v>0</v>
      </c>
      <c r="N75" s="1"/>
      <c r="O75" s="2"/>
    </row>
    <row r="76" spans="1:15" ht="71.25">
      <c r="A76" s="21"/>
      <c r="B76" s="22" t="s">
        <v>174</v>
      </c>
      <c r="C76" s="26" t="s">
        <v>203</v>
      </c>
      <c r="D76" s="24"/>
      <c r="E76" s="21"/>
      <c r="F76" s="25"/>
      <c r="G76" s="30"/>
      <c r="H76" s="129"/>
      <c r="I76" s="130">
        <f t="shared" si="0"/>
        <v>0</v>
      </c>
      <c r="N76" s="1"/>
      <c r="O76" s="2"/>
    </row>
    <row r="77" spans="1:15">
      <c r="A77" s="21"/>
      <c r="B77" s="22"/>
      <c r="C77" s="55" t="s">
        <v>268</v>
      </c>
      <c r="D77" s="24"/>
      <c r="E77" s="21"/>
      <c r="F77" s="25"/>
      <c r="G77" s="30"/>
      <c r="H77" s="129"/>
      <c r="I77" s="130">
        <f t="shared" si="0"/>
        <v>0</v>
      </c>
      <c r="N77" s="1"/>
      <c r="O77" s="2"/>
    </row>
    <row r="78" spans="1:15">
      <c r="A78" s="21"/>
      <c r="B78" s="22"/>
      <c r="C78" s="26" t="s">
        <v>197</v>
      </c>
      <c r="D78" s="24"/>
      <c r="E78" s="21"/>
      <c r="F78" s="127" t="s">
        <v>198</v>
      </c>
      <c r="G78" s="46">
        <v>10</v>
      </c>
      <c r="H78" s="130"/>
      <c r="I78" s="130">
        <f t="shared" si="0"/>
        <v>0</v>
      </c>
      <c r="N78" s="1"/>
      <c r="O78" s="2"/>
    </row>
    <row r="79" spans="1:15">
      <c r="A79" s="21"/>
      <c r="B79" s="22"/>
      <c r="C79" s="26" t="s">
        <v>201</v>
      </c>
      <c r="D79" s="24"/>
      <c r="E79" s="21"/>
      <c r="F79" s="25" t="s">
        <v>198</v>
      </c>
      <c r="G79" s="46">
        <v>10</v>
      </c>
      <c r="H79" s="130"/>
      <c r="I79" s="130">
        <f t="shared" si="0"/>
        <v>0</v>
      </c>
      <c r="N79" s="1"/>
      <c r="O79" s="2"/>
    </row>
    <row r="80" spans="1:15">
      <c r="A80" s="21"/>
      <c r="B80" s="22"/>
      <c r="C80" s="26" t="s">
        <v>202</v>
      </c>
      <c r="D80" s="24"/>
      <c r="E80" s="21"/>
      <c r="F80" s="25" t="s">
        <v>198</v>
      </c>
      <c r="G80" s="46">
        <v>10</v>
      </c>
      <c r="H80" s="129"/>
      <c r="I80" s="130">
        <f t="shared" si="0"/>
        <v>0</v>
      </c>
      <c r="N80" s="1"/>
      <c r="O80" s="2"/>
    </row>
    <row r="81" spans="1:16" hidden="1">
      <c r="A81" s="21"/>
      <c r="C81" s="26"/>
      <c r="D81" s="24"/>
      <c r="E81" s="21"/>
      <c r="F81" s="127"/>
      <c r="G81" s="30"/>
      <c r="H81" s="129"/>
      <c r="I81" s="130">
        <f t="shared" si="0"/>
        <v>0</v>
      </c>
      <c r="N81" s="1"/>
      <c r="O81" s="2"/>
    </row>
    <row r="82" spans="1:16">
      <c r="A82" s="24"/>
      <c r="B82" s="24"/>
      <c r="C82" s="24"/>
      <c r="D82" s="26"/>
      <c r="E82" s="24"/>
      <c r="F82" s="25"/>
      <c r="G82" s="131"/>
      <c r="H82" s="30"/>
      <c r="I82" s="104"/>
      <c r="J82" s="24"/>
      <c r="K82"/>
      <c r="L82" s="19"/>
      <c r="O82" s="1"/>
      <c r="P82" s="2"/>
    </row>
    <row r="83" spans="1:16">
      <c r="A83" s="24"/>
      <c r="B83" s="24"/>
      <c r="C83" s="24"/>
      <c r="D83" s="26"/>
      <c r="E83" s="24"/>
      <c r="F83" s="25"/>
      <c r="G83" s="131"/>
      <c r="H83" s="30"/>
      <c r="I83" s="104"/>
      <c r="J83" s="24"/>
      <c r="K83"/>
      <c r="L83" s="19"/>
      <c r="O83" s="1"/>
      <c r="P83" s="2"/>
    </row>
    <row r="84" spans="1:16">
      <c r="A84" s="49"/>
      <c r="B84" s="50"/>
      <c r="C84" s="51" t="s">
        <v>207</v>
      </c>
      <c r="D84" s="52"/>
      <c r="E84" s="53"/>
      <c r="F84" s="53"/>
      <c r="G84" s="147"/>
      <c r="H84" s="148"/>
      <c r="I84" s="151">
        <f>SUM(I45:I83)</f>
        <v>0</v>
      </c>
      <c r="J84" s="24"/>
      <c r="K84"/>
      <c r="L84" s="19"/>
      <c r="O84" s="1"/>
      <c r="P84" s="2"/>
    </row>
    <row r="85" spans="1:16">
      <c r="A85" s="24"/>
      <c r="B85" s="24"/>
      <c r="C85" s="24"/>
      <c r="D85" s="26"/>
      <c r="E85" s="24"/>
      <c r="F85" s="25"/>
      <c r="G85" s="25"/>
      <c r="H85" s="27"/>
      <c r="I85" s="21"/>
      <c r="J85" s="24"/>
      <c r="K85"/>
      <c r="L85" s="19"/>
      <c r="O85" s="1"/>
      <c r="P85" s="2"/>
    </row>
    <row r="86" spans="1:16">
      <c r="A86" s="21"/>
      <c r="B86" s="22"/>
      <c r="C86" s="22"/>
      <c r="D86" s="26"/>
      <c r="E86" s="24"/>
      <c r="F86" s="21"/>
      <c r="G86" s="25"/>
      <c r="H86" s="27"/>
      <c r="I86" s="21"/>
      <c r="J86" s="20"/>
      <c r="K86"/>
      <c r="L86" s="19"/>
      <c r="O86" s="1"/>
      <c r="P86" s="2"/>
    </row>
    <row r="87" spans="1:16">
      <c r="A87" s="75" t="s">
        <v>179</v>
      </c>
      <c r="B87" s="75"/>
      <c r="C87" s="77" t="s">
        <v>24</v>
      </c>
      <c r="D87" s="75"/>
      <c r="E87" s="75"/>
      <c r="F87" s="73"/>
      <c r="G87" s="73"/>
      <c r="H87" s="73"/>
      <c r="I87" s="73"/>
      <c r="N87" s="1"/>
      <c r="O87" s="2"/>
    </row>
    <row r="88" spans="1:16">
      <c r="A88" s="21"/>
      <c r="B88" s="22"/>
      <c r="C88" s="28"/>
      <c r="D88" s="24"/>
      <c r="E88" s="21"/>
      <c r="F88" s="25"/>
      <c r="G88" s="27"/>
      <c r="H88" s="21"/>
      <c r="I88" s="20"/>
      <c r="N88" s="1"/>
      <c r="O88" s="2"/>
    </row>
    <row r="89" spans="1:16">
      <c r="A89" s="21"/>
      <c r="B89" s="22"/>
      <c r="C89" s="41" t="s">
        <v>31</v>
      </c>
      <c r="D89" s="41"/>
      <c r="E89" s="42"/>
      <c r="F89" s="21"/>
      <c r="G89" s="27"/>
      <c r="H89" s="21"/>
      <c r="I89" s="20"/>
      <c r="N89" s="1"/>
      <c r="O89" s="2"/>
    </row>
    <row r="90" spans="1:16" s="114" customFormat="1" ht="30" customHeight="1">
      <c r="A90" s="113"/>
      <c r="B90" s="110" t="s">
        <v>44</v>
      </c>
      <c r="C90" s="153" t="s">
        <v>55</v>
      </c>
      <c r="D90" s="153"/>
      <c r="E90" s="153"/>
      <c r="F90" s="153"/>
      <c r="G90" s="153"/>
      <c r="H90" s="153"/>
      <c r="I90" s="153"/>
      <c r="K90" s="115"/>
      <c r="N90" s="116"/>
      <c r="O90" s="117"/>
    </row>
    <row r="91" spans="1:16" s="114" customFormat="1" ht="28.5" customHeight="1">
      <c r="A91" s="113"/>
      <c r="B91" s="110" t="s">
        <v>44</v>
      </c>
      <c r="C91" s="153" t="s">
        <v>56</v>
      </c>
      <c r="D91" s="153"/>
      <c r="E91" s="153"/>
      <c r="F91" s="153"/>
      <c r="G91" s="153"/>
      <c r="H91" s="153"/>
      <c r="I91" s="153"/>
      <c r="K91" s="115"/>
      <c r="N91" s="116"/>
      <c r="O91" s="117"/>
    </row>
    <row r="92" spans="1:16" s="114" customFormat="1" ht="30" customHeight="1">
      <c r="A92" s="113"/>
      <c r="B92" s="110" t="s">
        <v>44</v>
      </c>
      <c r="C92" s="153" t="s">
        <v>57</v>
      </c>
      <c r="D92" s="153"/>
      <c r="E92" s="153"/>
      <c r="F92" s="153"/>
      <c r="G92" s="153"/>
      <c r="H92" s="153"/>
      <c r="I92" s="153"/>
      <c r="K92" s="115"/>
      <c r="N92" s="116"/>
      <c r="O92" s="117"/>
    </row>
    <row r="93" spans="1:16" s="114" customFormat="1">
      <c r="A93" s="113"/>
      <c r="B93" s="110" t="s">
        <v>44</v>
      </c>
      <c r="C93" s="157" t="s">
        <v>58</v>
      </c>
      <c r="D93" s="157"/>
      <c r="E93" s="157"/>
      <c r="F93" s="157"/>
      <c r="G93" s="157"/>
      <c r="H93" s="157"/>
      <c r="I93" s="157"/>
      <c r="K93" s="115"/>
      <c r="N93" s="116"/>
      <c r="O93" s="117"/>
    </row>
    <row r="94" spans="1:16" s="114" customFormat="1" ht="48" customHeight="1">
      <c r="A94" s="113"/>
      <c r="B94" s="110" t="s">
        <v>44</v>
      </c>
      <c r="C94" s="153" t="s">
        <v>59</v>
      </c>
      <c r="D94" s="153"/>
      <c r="E94" s="153"/>
      <c r="F94" s="153"/>
      <c r="G94" s="153"/>
      <c r="H94" s="153"/>
      <c r="I94" s="153"/>
      <c r="K94" s="115"/>
      <c r="N94" s="116"/>
      <c r="O94" s="117"/>
    </row>
    <row r="95" spans="1:16" s="114" customFormat="1" ht="49.5" customHeight="1">
      <c r="A95" s="113"/>
      <c r="B95" s="110" t="s">
        <v>44</v>
      </c>
      <c r="C95" s="153" t="s">
        <v>60</v>
      </c>
      <c r="D95" s="153"/>
      <c r="E95" s="153"/>
      <c r="F95" s="153"/>
      <c r="G95" s="153"/>
      <c r="H95" s="153"/>
      <c r="I95" s="153"/>
      <c r="K95" s="115"/>
      <c r="N95" s="116"/>
      <c r="O95" s="117"/>
    </row>
    <row r="96" spans="1:16" s="114" customFormat="1" ht="62.25" customHeight="1">
      <c r="A96" s="113"/>
      <c r="B96" s="110" t="s">
        <v>44</v>
      </c>
      <c r="C96" s="154" t="s">
        <v>61</v>
      </c>
      <c r="D96" s="154"/>
      <c r="E96" s="154"/>
      <c r="F96" s="154"/>
      <c r="G96" s="154"/>
      <c r="H96" s="154"/>
      <c r="I96" s="154"/>
      <c r="K96" s="115"/>
      <c r="N96" s="116"/>
      <c r="O96" s="117"/>
    </row>
    <row r="97" spans="1:15" s="114" customFormat="1" ht="51.75" customHeight="1">
      <c r="A97" s="113"/>
      <c r="B97" s="110" t="s">
        <v>44</v>
      </c>
      <c r="C97" s="154" t="s">
        <v>155</v>
      </c>
      <c r="D97" s="154"/>
      <c r="E97" s="154"/>
      <c r="F97" s="154"/>
      <c r="G97" s="154"/>
      <c r="H97" s="154"/>
      <c r="I97" s="154"/>
      <c r="K97" s="115"/>
      <c r="N97" s="116"/>
      <c r="O97" s="117"/>
    </row>
    <row r="98" spans="1:15" s="114" customFormat="1" ht="32.25" customHeight="1">
      <c r="A98" s="113"/>
      <c r="B98" s="110" t="s">
        <v>44</v>
      </c>
      <c r="C98" s="154" t="s">
        <v>62</v>
      </c>
      <c r="D98" s="154"/>
      <c r="E98" s="154"/>
      <c r="F98" s="154"/>
      <c r="G98" s="154"/>
      <c r="H98" s="154"/>
      <c r="I98" s="154"/>
      <c r="K98" s="115"/>
      <c r="N98" s="116"/>
      <c r="O98" s="117"/>
    </row>
    <row r="99" spans="1:15" s="114" customFormat="1" ht="47.25" customHeight="1">
      <c r="A99" s="113"/>
      <c r="B99" s="110" t="s">
        <v>44</v>
      </c>
      <c r="C99" s="154" t="s">
        <v>63</v>
      </c>
      <c r="D99" s="154"/>
      <c r="E99" s="154"/>
      <c r="F99" s="154"/>
      <c r="G99" s="154"/>
      <c r="H99" s="154"/>
      <c r="I99" s="154"/>
      <c r="K99" s="115"/>
      <c r="N99" s="116"/>
      <c r="O99" s="117"/>
    </row>
    <row r="100" spans="1:15" s="114" customFormat="1" ht="32.25" customHeight="1">
      <c r="A100" s="113"/>
      <c r="B100" s="110" t="s">
        <v>44</v>
      </c>
      <c r="C100" s="154" t="s">
        <v>64</v>
      </c>
      <c r="D100" s="154"/>
      <c r="E100" s="154"/>
      <c r="F100" s="154"/>
      <c r="G100" s="154"/>
      <c r="H100" s="154"/>
      <c r="I100" s="154"/>
      <c r="K100" s="115"/>
      <c r="N100" s="116"/>
      <c r="O100" s="117"/>
    </row>
    <row r="101" spans="1:15" s="114" customFormat="1" ht="33.75" customHeight="1">
      <c r="A101" s="113"/>
      <c r="B101" s="110" t="s">
        <v>44</v>
      </c>
      <c r="C101" s="154" t="s">
        <v>86</v>
      </c>
      <c r="D101" s="154"/>
      <c r="E101" s="154"/>
      <c r="F101" s="154"/>
      <c r="G101" s="154"/>
      <c r="H101" s="154"/>
      <c r="I101" s="154"/>
      <c r="K101" s="115"/>
      <c r="N101" s="116"/>
      <c r="O101" s="117"/>
    </row>
    <row r="102" spans="1:15" s="114" customFormat="1" ht="32.25" customHeight="1">
      <c r="A102" s="113"/>
      <c r="B102" s="110" t="s">
        <v>44</v>
      </c>
      <c r="C102" s="153" t="s">
        <v>65</v>
      </c>
      <c r="D102" s="153"/>
      <c r="E102" s="153"/>
      <c r="F102" s="153"/>
      <c r="G102" s="153"/>
      <c r="H102" s="153"/>
      <c r="I102" s="153"/>
      <c r="K102" s="115"/>
      <c r="N102" s="116"/>
      <c r="O102" s="117"/>
    </row>
    <row r="103" spans="1:15" s="114" customFormat="1" ht="35.25" customHeight="1">
      <c r="A103" s="113"/>
      <c r="B103" s="110" t="s">
        <v>44</v>
      </c>
      <c r="C103" s="153" t="s">
        <v>66</v>
      </c>
      <c r="D103" s="153"/>
      <c r="E103" s="153"/>
      <c r="F103" s="153"/>
      <c r="G103" s="153"/>
      <c r="H103" s="153"/>
      <c r="I103" s="153"/>
      <c r="K103" s="115"/>
      <c r="N103" s="116"/>
      <c r="O103" s="117"/>
    </row>
    <row r="104" spans="1:15" s="114" customFormat="1">
      <c r="A104" s="113"/>
      <c r="B104" s="110" t="s">
        <v>44</v>
      </c>
      <c r="C104" s="153" t="s">
        <v>67</v>
      </c>
      <c r="D104" s="153"/>
      <c r="E104" s="153"/>
      <c r="F104" s="153"/>
      <c r="G104" s="153"/>
      <c r="H104" s="153"/>
      <c r="I104" s="153"/>
      <c r="K104" s="115"/>
      <c r="N104" s="116"/>
      <c r="O104" s="117"/>
    </row>
    <row r="105" spans="1:15" s="114" customFormat="1">
      <c r="A105" s="113"/>
      <c r="B105" s="110" t="s">
        <v>44</v>
      </c>
      <c r="C105" s="153" t="s">
        <v>32</v>
      </c>
      <c r="D105" s="153"/>
      <c r="E105" s="153"/>
      <c r="F105" s="153"/>
      <c r="G105" s="153"/>
      <c r="H105" s="153"/>
      <c r="I105" s="153"/>
      <c r="K105" s="115"/>
      <c r="N105" s="116"/>
      <c r="O105" s="117"/>
    </row>
    <row r="106" spans="1:15">
      <c r="A106" s="21"/>
      <c r="B106" s="33"/>
      <c r="C106" s="32"/>
      <c r="D106" s="41"/>
      <c r="E106" s="39"/>
      <c r="F106" s="36"/>
      <c r="G106" s="27"/>
      <c r="H106" s="21"/>
      <c r="I106" s="20"/>
      <c r="N106" s="1"/>
      <c r="O106" s="2"/>
    </row>
    <row r="107" spans="1:15">
      <c r="A107" s="21"/>
      <c r="B107" s="33"/>
      <c r="C107" s="41" t="s">
        <v>33</v>
      </c>
      <c r="D107" s="41"/>
      <c r="E107" s="42"/>
      <c r="F107" s="21"/>
      <c r="G107" s="27"/>
      <c r="H107" s="21"/>
      <c r="I107" s="20"/>
      <c r="N107" s="1"/>
      <c r="O107" s="2"/>
    </row>
    <row r="108" spans="1:15">
      <c r="A108" s="21"/>
      <c r="B108" s="33" t="s">
        <v>27</v>
      </c>
      <c r="C108" s="39" t="s">
        <v>34</v>
      </c>
      <c r="D108" s="39"/>
      <c r="E108" s="39"/>
      <c r="F108" s="36"/>
      <c r="G108" s="27"/>
      <c r="H108" s="21"/>
      <c r="I108" s="20"/>
      <c r="N108" s="1"/>
      <c r="O108" s="2"/>
    </row>
    <row r="109" spans="1:15">
      <c r="A109" s="21"/>
      <c r="B109" s="33" t="s">
        <v>27</v>
      </c>
      <c r="C109" s="39" t="s">
        <v>35</v>
      </c>
      <c r="D109" s="39"/>
      <c r="E109" s="39"/>
      <c r="F109" s="36"/>
      <c r="G109" s="27"/>
      <c r="H109" s="21"/>
      <c r="I109" s="20"/>
      <c r="N109" s="1"/>
      <c r="O109" s="2"/>
    </row>
    <row r="110" spans="1:15">
      <c r="A110" s="21"/>
      <c r="B110" s="33" t="s">
        <v>27</v>
      </c>
      <c r="C110" s="39" t="s">
        <v>36</v>
      </c>
      <c r="D110" s="39"/>
      <c r="E110" s="39"/>
      <c r="F110" s="36"/>
      <c r="G110" s="27"/>
      <c r="H110" s="21"/>
      <c r="I110" s="20"/>
      <c r="N110" s="1"/>
      <c r="O110" s="2"/>
    </row>
    <row r="111" spans="1:15">
      <c r="A111" s="21"/>
      <c r="B111" s="33" t="s">
        <v>27</v>
      </c>
      <c r="C111" s="39" t="s">
        <v>68</v>
      </c>
      <c r="D111" s="39"/>
      <c r="E111" s="39"/>
      <c r="F111" s="36"/>
      <c r="G111" s="27"/>
      <c r="H111" s="21"/>
      <c r="I111" s="20"/>
      <c r="N111" s="1"/>
      <c r="O111" s="2"/>
    </row>
    <row r="112" spans="1:15">
      <c r="A112" s="21"/>
      <c r="B112" s="33" t="s">
        <v>27</v>
      </c>
      <c r="C112" s="39" t="s">
        <v>69</v>
      </c>
      <c r="D112" s="39"/>
      <c r="E112" s="39"/>
      <c r="F112" s="36"/>
      <c r="G112" s="27"/>
      <c r="H112" s="21"/>
      <c r="I112" s="20"/>
      <c r="N112" s="1"/>
      <c r="O112" s="2"/>
    </row>
    <row r="113" spans="1:15">
      <c r="A113" s="21"/>
      <c r="B113" s="33" t="s">
        <v>27</v>
      </c>
      <c r="C113" s="39" t="s">
        <v>70</v>
      </c>
      <c r="D113" s="39"/>
      <c r="E113" s="39"/>
      <c r="F113" s="36"/>
      <c r="G113" s="27"/>
      <c r="H113" s="21"/>
      <c r="I113" s="20"/>
      <c r="N113" s="1"/>
      <c r="O113" s="2"/>
    </row>
    <row r="114" spans="1:15">
      <c r="A114" s="21"/>
      <c r="B114" s="33" t="s">
        <v>27</v>
      </c>
      <c r="C114" s="39" t="s">
        <v>71</v>
      </c>
      <c r="D114" s="39"/>
      <c r="E114" s="39"/>
      <c r="F114" s="36"/>
      <c r="G114" s="27"/>
      <c r="H114" s="21"/>
      <c r="I114" s="20"/>
      <c r="N114" s="1"/>
      <c r="O114" s="2"/>
    </row>
    <row r="115" spans="1:15" ht="31.5" customHeight="1">
      <c r="A115" s="21"/>
      <c r="B115" s="33" t="s">
        <v>27</v>
      </c>
      <c r="C115" s="153" t="s">
        <v>72</v>
      </c>
      <c r="D115" s="153"/>
      <c r="E115" s="153"/>
      <c r="F115" s="153"/>
      <c r="G115" s="153"/>
      <c r="H115" s="153"/>
      <c r="I115" s="153"/>
      <c r="N115" s="1"/>
      <c r="O115" s="2"/>
    </row>
    <row r="116" spans="1:15" ht="31.5" customHeight="1">
      <c r="A116" s="21"/>
      <c r="B116" s="33" t="s">
        <v>27</v>
      </c>
      <c r="C116" s="153" t="s">
        <v>73</v>
      </c>
      <c r="D116" s="153"/>
      <c r="E116" s="153"/>
      <c r="F116" s="153"/>
      <c r="G116" s="153"/>
      <c r="H116" s="153"/>
      <c r="I116" s="153"/>
      <c r="N116" s="1"/>
      <c r="O116" s="2"/>
    </row>
    <row r="117" spans="1:15">
      <c r="A117" s="21"/>
      <c r="B117" s="33" t="s">
        <v>27</v>
      </c>
      <c r="C117" s="39" t="s">
        <v>48</v>
      </c>
      <c r="D117" s="39"/>
      <c r="E117" s="39"/>
      <c r="F117" s="36"/>
      <c r="G117" s="27"/>
      <c r="H117" s="21"/>
      <c r="I117" s="20"/>
      <c r="N117" s="1"/>
      <c r="O117" s="2"/>
    </row>
    <row r="118" spans="1:15">
      <c r="A118" s="21"/>
      <c r="B118" s="33" t="s">
        <v>27</v>
      </c>
      <c r="C118" s="39" t="s">
        <v>74</v>
      </c>
      <c r="D118" s="31"/>
      <c r="E118" s="31"/>
      <c r="F118" s="128"/>
      <c r="G118" s="27"/>
      <c r="H118" s="21"/>
      <c r="I118" s="20"/>
      <c r="N118" s="1"/>
      <c r="O118" s="2"/>
    </row>
    <row r="119" spans="1:15">
      <c r="A119" s="21"/>
      <c r="B119" s="33" t="s">
        <v>27</v>
      </c>
      <c r="C119" s="39" t="s">
        <v>75</v>
      </c>
      <c r="D119" s="39"/>
      <c r="E119" s="39"/>
      <c r="F119" s="36"/>
      <c r="G119" s="27"/>
      <c r="H119" s="21"/>
      <c r="I119" s="20"/>
      <c r="N119" s="1"/>
      <c r="O119" s="2"/>
    </row>
    <row r="120" spans="1:15">
      <c r="A120" s="21"/>
      <c r="B120" s="33" t="s">
        <v>27</v>
      </c>
      <c r="C120" s="39" t="s">
        <v>76</v>
      </c>
      <c r="D120" s="39"/>
      <c r="E120" s="39"/>
      <c r="F120" s="36"/>
      <c r="G120" s="27"/>
      <c r="H120" s="21"/>
      <c r="I120" s="20"/>
      <c r="N120" s="1"/>
      <c r="O120" s="2"/>
    </row>
    <row r="121" spans="1:15">
      <c r="A121" s="21"/>
      <c r="B121" s="33" t="s">
        <v>27</v>
      </c>
      <c r="C121" s="39" t="s">
        <v>77</v>
      </c>
      <c r="D121" s="39"/>
      <c r="E121" s="39"/>
      <c r="F121" s="36"/>
      <c r="G121" s="27"/>
      <c r="H121" s="21"/>
      <c r="I121" s="20"/>
      <c r="N121" s="1"/>
      <c r="O121" s="2"/>
    </row>
    <row r="122" spans="1:15">
      <c r="A122" s="21"/>
      <c r="B122" s="33" t="s">
        <v>27</v>
      </c>
      <c r="C122" s="39" t="s">
        <v>38</v>
      </c>
      <c r="D122" s="39"/>
      <c r="E122" s="39"/>
      <c r="F122" s="36"/>
      <c r="G122" s="27"/>
      <c r="H122" s="21"/>
      <c r="I122" s="20"/>
      <c r="N122" s="1"/>
      <c r="O122" s="2"/>
    </row>
    <row r="123" spans="1:15">
      <c r="A123" s="21"/>
      <c r="B123" s="33" t="s">
        <v>27</v>
      </c>
      <c r="C123" s="39" t="s">
        <v>78</v>
      </c>
      <c r="D123" s="39"/>
      <c r="E123" s="39"/>
      <c r="F123" s="36"/>
      <c r="G123" s="27"/>
      <c r="H123" s="21"/>
      <c r="I123" s="20"/>
      <c r="N123" s="1"/>
      <c r="O123" s="2"/>
    </row>
    <row r="124" spans="1:15">
      <c r="A124" s="21"/>
      <c r="B124" s="33" t="s">
        <v>27</v>
      </c>
      <c r="C124" s="153" t="s">
        <v>79</v>
      </c>
      <c r="D124" s="153"/>
      <c r="E124" s="153"/>
      <c r="F124" s="153"/>
      <c r="G124" s="153"/>
      <c r="H124" s="153"/>
      <c r="I124" s="153"/>
      <c r="N124" s="1"/>
      <c r="O124" s="2"/>
    </row>
    <row r="125" spans="1:15">
      <c r="A125" s="21"/>
      <c r="B125" s="33" t="s">
        <v>27</v>
      </c>
      <c r="C125" s="39" t="s">
        <v>39</v>
      </c>
      <c r="D125" s="39"/>
      <c r="E125" s="39"/>
      <c r="F125" s="36"/>
      <c r="G125" s="27"/>
      <c r="H125" s="21"/>
      <c r="I125" s="20"/>
      <c r="N125" s="1"/>
      <c r="O125" s="2"/>
    </row>
    <row r="126" spans="1:15">
      <c r="A126" s="21"/>
      <c r="B126" s="33" t="s">
        <v>27</v>
      </c>
      <c r="C126" s="39" t="s">
        <v>37</v>
      </c>
      <c r="D126" s="39"/>
      <c r="E126" s="39"/>
      <c r="F126" s="36"/>
      <c r="G126" s="27"/>
      <c r="H126" s="21"/>
      <c r="I126" s="20"/>
      <c r="N126" s="1"/>
      <c r="O126" s="2"/>
    </row>
    <row r="127" spans="1:15">
      <c r="A127" s="21"/>
      <c r="B127" s="33" t="s">
        <v>27</v>
      </c>
      <c r="C127" s="39" t="s">
        <v>49</v>
      </c>
      <c r="D127" s="39"/>
      <c r="E127" s="39"/>
      <c r="F127" s="36"/>
      <c r="G127" s="27"/>
      <c r="H127" s="21"/>
      <c r="I127" s="20"/>
      <c r="N127" s="1"/>
      <c r="O127" s="2"/>
    </row>
    <row r="128" spans="1:15">
      <c r="A128" s="21"/>
      <c r="B128" s="33" t="s">
        <v>27</v>
      </c>
      <c r="C128" s="39" t="s">
        <v>80</v>
      </c>
      <c r="D128" s="39"/>
      <c r="E128" s="39"/>
      <c r="F128" s="36"/>
      <c r="G128" s="27"/>
      <c r="H128" s="21"/>
      <c r="I128" s="20"/>
      <c r="N128" s="1"/>
      <c r="O128" s="2"/>
    </row>
    <row r="129" spans="1:15">
      <c r="A129" s="21"/>
      <c r="B129" s="33" t="s">
        <v>27</v>
      </c>
      <c r="C129" s="39" t="s">
        <v>81</v>
      </c>
      <c r="D129" s="39"/>
      <c r="E129" s="39"/>
      <c r="F129" s="36"/>
      <c r="G129" s="27"/>
      <c r="H129" s="21"/>
      <c r="I129" s="20"/>
      <c r="N129" s="1"/>
      <c r="O129" s="2"/>
    </row>
    <row r="130" spans="1:15" s="90" customFormat="1" ht="46.5" customHeight="1">
      <c r="A130" s="109"/>
      <c r="B130" s="110" t="s">
        <v>27</v>
      </c>
      <c r="C130" s="153" t="s">
        <v>82</v>
      </c>
      <c r="D130" s="153"/>
      <c r="E130" s="153"/>
      <c r="F130" s="153"/>
      <c r="G130" s="153"/>
      <c r="H130" s="153"/>
      <c r="I130" s="153"/>
      <c r="K130" s="91"/>
      <c r="N130" s="111"/>
      <c r="O130" s="112"/>
    </row>
    <row r="131" spans="1:15">
      <c r="A131" s="21"/>
      <c r="B131" s="33" t="s">
        <v>27</v>
      </c>
      <c r="C131" s="39" t="s">
        <v>83</v>
      </c>
      <c r="D131" s="39"/>
      <c r="E131" s="39"/>
      <c r="F131" s="36"/>
      <c r="G131" s="27"/>
      <c r="H131" s="21"/>
      <c r="I131" s="20"/>
      <c r="N131" s="1"/>
      <c r="O131" s="2"/>
    </row>
    <row r="132" spans="1:15">
      <c r="A132" s="21"/>
      <c r="B132" s="33" t="s">
        <v>27</v>
      </c>
      <c r="C132" s="39" t="s">
        <v>41</v>
      </c>
      <c r="D132" s="39"/>
      <c r="E132" s="39"/>
      <c r="F132" s="36"/>
      <c r="G132" s="27"/>
      <c r="H132" s="21"/>
      <c r="I132" s="20"/>
      <c r="N132" s="1"/>
      <c r="O132" s="2"/>
    </row>
    <row r="133" spans="1:15">
      <c r="A133" s="21"/>
      <c r="B133" s="33"/>
      <c r="C133" s="56"/>
      <c r="D133" s="21"/>
      <c r="E133" s="57"/>
      <c r="F133" s="21"/>
      <c r="G133" s="27"/>
      <c r="H133" s="21"/>
      <c r="I133" s="20"/>
      <c r="N133" s="1"/>
      <c r="O133" s="2"/>
    </row>
    <row r="134" spans="1:15">
      <c r="A134" s="21"/>
      <c r="B134" s="33"/>
      <c r="C134" s="41" t="s">
        <v>42</v>
      </c>
      <c r="D134" s="41"/>
      <c r="E134" s="42"/>
      <c r="F134" s="21"/>
      <c r="G134" s="27"/>
      <c r="H134" s="21"/>
      <c r="I134" s="20"/>
      <c r="N134" s="1"/>
      <c r="O134" s="2"/>
    </row>
    <row r="135" spans="1:15">
      <c r="A135" s="21"/>
      <c r="B135" s="33" t="s">
        <v>44</v>
      </c>
      <c r="C135" s="39" t="s">
        <v>84</v>
      </c>
      <c r="D135" s="39"/>
      <c r="E135" s="39"/>
      <c r="F135" s="36"/>
      <c r="G135" s="27"/>
      <c r="H135" s="21"/>
      <c r="I135" s="20"/>
      <c r="N135" s="1"/>
      <c r="O135" s="2"/>
    </row>
    <row r="136" spans="1:15">
      <c r="A136" s="21"/>
      <c r="B136" s="33" t="s">
        <v>44</v>
      </c>
      <c r="C136" s="39" t="s">
        <v>43</v>
      </c>
      <c r="D136" s="39"/>
      <c r="E136" s="39"/>
      <c r="F136" s="36"/>
      <c r="G136" s="27"/>
      <c r="H136" s="21"/>
      <c r="I136" s="20"/>
      <c r="N136" s="1"/>
      <c r="O136" s="2"/>
    </row>
    <row r="137" spans="1:15">
      <c r="A137" s="21"/>
      <c r="B137" s="33" t="s">
        <v>44</v>
      </c>
      <c r="C137" s="39" t="s">
        <v>85</v>
      </c>
      <c r="D137" s="39"/>
      <c r="E137" s="39"/>
      <c r="F137" s="36"/>
      <c r="G137" s="27"/>
      <c r="H137" s="21"/>
      <c r="I137" s="20"/>
      <c r="N137" s="1"/>
      <c r="O137" s="2"/>
    </row>
    <row r="138" spans="1:15">
      <c r="A138" s="21"/>
      <c r="B138" s="33"/>
      <c r="C138" s="39"/>
      <c r="D138" s="39"/>
      <c r="E138" s="39"/>
      <c r="F138" s="36"/>
      <c r="G138" s="27"/>
      <c r="H138" s="21"/>
      <c r="I138" s="20"/>
      <c r="N138" s="1"/>
      <c r="O138" s="2"/>
    </row>
    <row r="139" spans="1:15">
      <c r="A139" s="21"/>
      <c r="B139" s="33"/>
      <c r="C139" s="39"/>
      <c r="D139" s="39"/>
      <c r="E139" s="39"/>
      <c r="F139" s="36"/>
      <c r="G139" s="27"/>
      <c r="H139" s="21"/>
      <c r="I139" s="20"/>
      <c r="N139" s="1"/>
      <c r="O139" s="2"/>
    </row>
    <row r="140" spans="1:15" ht="71.25">
      <c r="A140" s="21"/>
      <c r="B140" s="22" t="s">
        <v>12</v>
      </c>
      <c r="C140" s="28" t="s">
        <v>273</v>
      </c>
      <c r="D140" s="25"/>
      <c r="E140" s="29"/>
      <c r="F140" s="25" t="s">
        <v>1</v>
      </c>
      <c r="G140" s="46">
        <v>100</v>
      </c>
      <c r="H140" s="130"/>
      <c r="I140" s="130">
        <f t="shared" ref="I140" si="1">G140*H140</f>
        <v>0</v>
      </c>
      <c r="N140" s="1"/>
      <c r="O140" s="2"/>
    </row>
    <row r="141" spans="1:15">
      <c r="A141" s="21"/>
      <c r="B141" s="22"/>
      <c r="C141" s="28"/>
      <c r="D141" s="25"/>
      <c r="E141" s="29"/>
      <c r="F141" s="25"/>
      <c r="G141" s="46"/>
      <c r="H141" s="129"/>
      <c r="I141" s="129"/>
      <c r="N141" s="1"/>
      <c r="O141" s="2"/>
    </row>
    <row r="142" spans="1:15" ht="99.75">
      <c r="A142" s="21"/>
      <c r="B142" s="22" t="s">
        <v>13</v>
      </c>
      <c r="C142" s="28" t="s">
        <v>240</v>
      </c>
      <c r="D142" s="24"/>
      <c r="E142" s="29"/>
      <c r="F142" s="25" t="s">
        <v>204</v>
      </c>
      <c r="G142" s="46">
        <v>5</v>
      </c>
      <c r="H142" s="130"/>
      <c r="I142" s="130">
        <f t="shared" ref="I142:I148" si="2">G142*H142</f>
        <v>0</v>
      </c>
      <c r="N142" s="1"/>
      <c r="O142" s="2"/>
    </row>
    <row r="143" spans="1:15">
      <c r="A143" s="21"/>
      <c r="B143" s="22"/>
      <c r="C143" s="28"/>
      <c r="D143" s="25"/>
      <c r="E143" s="29"/>
      <c r="F143" s="25" t="s">
        <v>205</v>
      </c>
      <c r="G143" s="46">
        <v>5</v>
      </c>
      <c r="H143" s="130"/>
      <c r="I143" s="130">
        <f t="shared" si="2"/>
        <v>0</v>
      </c>
      <c r="N143" s="1"/>
      <c r="O143" s="2"/>
    </row>
    <row r="144" spans="1:15" ht="28.5">
      <c r="A144" s="21"/>
      <c r="B144" s="22" t="s">
        <v>14</v>
      </c>
      <c r="C144" s="28" t="s">
        <v>199</v>
      </c>
      <c r="D144" s="24"/>
      <c r="E144" s="25"/>
      <c r="F144" s="25"/>
      <c r="G144" s="46"/>
      <c r="H144" s="130"/>
      <c r="I144" s="130">
        <f t="shared" si="2"/>
        <v>0</v>
      </c>
      <c r="N144" s="1"/>
      <c r="O144" s="2"/>
    </row>
    <row r="145" spans="1:15">
      <c r="A145" s="21"/>
      <c r="B145" s="22"/>
      <c r="C145" s="122" t="s">
        <v>196</v>
      </c>
      <c r="D145" s="24"/>
      <c r="E145" s="25"/>
      <c r="F145" s="25"/>
      <c r="G145" s="46"/>
      <c r="H145" s="130"/>
      <c r="I145" s="130">
        <f t="shared" si="2"/>
        <v>0</v>
      </c>
      <c r="N145" s="1"/>
      <c r="O145" s="2"/>
    </row>
    <row r="146" spans="1:15">
      <c r="A146" s="21"/>
      <c r="B146" s="22"/>
      <c r="C146" s="26" t="s">
        <v>197</v>
      </c>
      <c r="D146" s="24"/>
      <c r="E146" s="21"/>
      <c r="F146" s="127" t="s">
        <v>198</v>
      </c>
      <c r="G146" s="46">
        <v>10</v>
      </c>
      <c r="H146" s="130"/>
      <c r="I146" s="130">
        <f t="shared" si="2"/>
        <v>0</v>
      </c>
      <c r="N146" s="1"/>
      <c r="O146" s="2"/>
    </row>
    <row r="147" spans="1:15">
      <c r="A147" s="21"/>
      <c r="B147" s="22"/>
      <c r="C147" s="26" t="s">
        <v>201</v>
      </c>
      <c r="D147" s="24"/>
      <c r="E147" s="21"/>
      <c r="F147" s="25" t="s">
        <v>198</v>
      </c>
      <c r="G147" s="46">
        <v>10</v>
      </c>
      <c r="H147" s="130"/>
      <c r="I147" s="130">
        <f t="shared" si="2"/>
        <v>0</v>
      </c>
      <c r="N147" s="1"/>
      <c r="O147" s="2"/>
    </row>
    <row r="148" spans="1:15">
      <c r="A148" s="21"/>
      <c r="B148" s="22"/>
      <c r="C148" s="26" t="s">
        <v>202</v>
      </c>
      <c r="D148" s="24"/>
      <c r="E148" s="21"/>
      <c r="F148" s="25" t="s">
        <v>198</v>
      </c>
      <c r="G148" s="46">
        <v>0</v>
      </c>
      <c r="H148" s="130"/>
      <c r="I148" s="130">
        <f t="shared" si="2"/>
        <v>0</v>
      </c>
      <c r="N148" s="1"/>
      <c r="O148" s="2"/>
    </row>
    <row r="149" spans="1:15">
      <c r="A149" s="21"/>
      <c r="B149" s="22"/>
      <c r="C149" s="28"/>
      <c r="D149" s="25"/>
      <c r="E149" s="29"/>
      <c r="F149" s="25"/>
      <c r="G149" s="27"/>
      <c r="H149" s="20"/>
      <c r="I149" s="20"/>
      <c r="N149" s="1"/>
      <c r="O149" s="2"/>
    </row>
    <row r="150" spans="1:15">
      <c r="A150" s="21"/>
      <c r="B150" s="22"/>
      <c r="C150" s="28"/>
      <c r="D150" s="25"/>
      <c r="E150" s="29"/>
      <c r="F150" s="25"/>
      <c r="G150" s="27"/>
      <c r="H150" s="20"/>
      <c r="I150" s="20"/>
      <c r="N150" s="1"/>
      <c r="O150" s="2"/>
    </row>
    <row r="151" spans="1:15">
      <c r="A151" s="49"/>
      <c r="B151" s="50"/>
      <c r="C151" s="51" t="s">
        <v>124</v>
      </c>
      <c r="D151" s="52"/>
      <c r="E151" s="53"/>
      <c r="F151" s="53"/>
      <c r="G151" s="54"/>
      <c r="H151" s="88"/>
      <c r="I151" s="88">
        <f>SUM(I137:I150)</f>
        <v>0</v>
      </c>
      <c r="N151" s="1"/>
      <c r="O151" s="2"/>
    </row>
    <row r="152" spans="1:15">
      <c r="A152" s="21"/>
      <c r="B152" s="22"/>
      <c r="C152" s="55"/>
      <c r="D152" s="24"/>
      <c r="E152" s="25"/>
      <c r="F152" s="25"/>
      <c r="G152" s="27"/>
      <c r="H152" s="21"/>
      <c r="I152" s="58"/>
      <c r="N152" s="1"/>
      <c r="O152" s="2"/>
    </row>
    <row r="153" spans="1:15">
      <c r="A153" s="21"/>
      <c r="B153" s="22"/>
      <c r="C153" s="55"/>
      <c r="D153" s="24"/>
      <c r="E153" s="25"/>
      <c r="F153" s="25"/>
      <c r="G153" s="27"/>
      <c r="H153" s="21"/>
      <c r="I153" s="20"/>
      <c r="N153" s="1"/>
      <c r="O153" s="2"/>
    </row>
    <row r="154" spans="1:15">
      <c r="A154" s="75" t="s">
        <v>191</v>
      </c>
      <c r="B154" s="75"/>
      <c r="C154" s="77" t="s">
        <v>178</v>
      </c>
      <c r="D154" s="75"/>
      <c r="E154" s="75"/>
      <c r="F154" s="73"/>
      <c r="G154" s="73"/>
      <c r="H154" s="73"/>
      <c r="I154" s="73"/>
      <c r="N154" s="1"/>
      <c r="O154" s="2"/>
    </row>
    <row r="155" spans="1:15" ht="15" customHeight="1">
      <c r="A155" s="21"/>
      <c r="B155" s="22"/>
      <c r="C155" s="28"/>
      <c r="D155" s="24"/>
      <c r="E155" s="21"/>
      <c r="F155" s="25"/>
      <c r="G155" s="27"/>
      <c r="H155" s="21"/>
      <c r="I155" s="20"/>
      <c r="N155" s="1"/>
      <c r="O155" s="2"/>
    </row>
    <row r="156" spans="1:15">
      <c r="A156" s="21"/>
      <c r="B156" s="22"/>
      <c r="C156" s="38" t="s">
        <v>31</v>
      </c>
      <c r="D156" s="38"/>
      <c r="E156" s="42"/>
      <c r="F156" s="21"/>
      <c r="G156" s="27"/>
      <c r="H156" s="21"/>
      <c r="I156" s="20"/>
      <c r="N156" s="1"/>
      <c r="O156" s="2"/>
    </row>
    <row r="157" spans="1:15" ht="28.5" customHeight="1">
      <c r="A157" s="21"/>
      <c r="B157" s="33" t="s">
        <v>44</v>
      </c>
      <c r="C157" s="154" t="s">
        <v>126</v>
      </c>
      <c r="D157" s="154"/>
      <c r="E157" s="154"/>
      <c r="F157" s="154"/>
      <c r="G157" s="154"/>
      <c r="H157" s="154"/>
      <c r="I157" s="154"/>
      <c r="N157" s="1"/>
      <c r="O157" s="2"/>
    </row>
    <row r="158" spans="1:15" ht="45" customHeight="1">
      <c r="A158" s="21"/>
      <c r="B158" s="33" t="s">
        <v>44</v>
      </c>
      <c r="C158" s="154" t="s">
        <v>103</v>
      </c>
      <c r="D158" s="154"/>
      <c r="E158" s="154"/>
      <c r="F158" s="154"/>
      <c r="G158" s="154"/>
      <c r="H158" s="154"/>
      <c r="I158" s="154"/>
      <c r="N158" s="1"/>
      <c r="O158" s="2"/>
    </row>
    <row r="159" spans="1:15">
      <c r="A159" s="21"/>
      <c r="B159" s="33" t="s">
        <v>44</v>
      </c>
      <c r="C159" s="64" t="s">
        <v>127</v>
      </c>
      <c r="D159" s="28"/>
      <c r="E159" s="28"/>
      <c r="F159" s="87"/>
      <c r="G159" s="87"/>
      <c r="H159" s="87"/>
      <c r="I159" s="87"/>
      <c r="N159" s="1"/>
      <c r="O159" s="2"/>
    </row>
    <row r="160" spans="1:15">
      <c r="A160" s="21"/>
      <c r="B160" s="33" t="s">
        <v>44</v>
      </c>
      <c r="C160" s="64" t="s">
        <v>128</v>
      </c>
      <c r="D160" s="28"/>
      <c r="E160" s="28"/>
      <c r="F160" s="87"/>
      <c r="G160" s="87"/>
      <c r="H160" s="87"/>
      <c r="I160" s="87"/>
      <c r="N160" s="1"/>
      <c r="O160" s="2"/>
    </row>
    <row r="161" spans="1:15">
      <c r="A161" s="21"/>
      <c r="B161" s="33" t="s">
        <v>44</v>
      </c>
      <c r="C161" s="28" t="s">
        <v>129</v>
      </c>
      <c r="D161" s="28"/>
      <c r="E161" s="28"/>
      <c r="F161" s="87"/>
      <c r="G161" s="87"/>
      <c r="H161" s="87"/>
      <c r="I161" s="87"/>
      <c r="N161" s="1"/>
      <c r="O161" s="2"/>
    </row>
    <row r="162" spans="1:15">
      <c r="A162" s="21"/>
      <c r="B162" s="33" t="s">
        <v>44</v>
      </c>
      <c r="C162" s="64" t="s">
        <v>132</v>
      </c>
      <c r="D162" s="28"/>
      <c r="E162" s="28"/>
      <c r="F162" s="87"/>
      <c r="G162" s="87"/>
      <c r="H162" s="87"/>
      <c r="I162" s="87"/>
      <c r="N162" s="1"/>
      <c r="O162" s="2"/>
    </row>
    <row r="163" spans="1:15">
      <c r="A163" s="21"/>
      <c r="B163" s="33" t="s">
        <v>44</v>
      </c>
      <c r="C163" s="64" t="s">
        <v>133</v>
      </c>
      <c r="D163" s="28"/>
      <c r="E163" s="28"/>
      <c r="F163" s="87"/>
      <c r="G163" s="87"/>
      <c r="H163" s="87"/>
      <c r="I163" s="87"/>
      <c r="N163" s="1"/>
      <c r="O163" s="2"/>
    </row>
    <row r="164" spans="1:15">
      <c r="A164" s="21"/>
      <c r="B164" s="33" t="s">
        <v>44</v>
      </c>
      <c r="C164" s="40" t="s">
        <v>32</v>
      </c>
      <c r="D164" s="40"/>
      <c r="E164" s="40"/>
      <c r="F164" s="102"/>
      <c r="G164" s="27"/>
      <c r="H164" s="21"/>
      <c r="I164" s="20"/>
      <c r="N164" s="1"/>
      <c r="O164" s="2"/>
    </row>
    <row r="165" spans="1:15">
      <c r="A165" s="21"/>
      <c r="B165" s="33"/>
      <c r="C165" s="61"/>
      <c r="D165" s="62"/>
      <c r="E165" s="63"/>
      <c r="F165" s="62"/>
      <c r="G165" s="27"/>
      <c r="H165" s="21"/>
      <c r="I165" s="20"/>
      <c r="N165" s="1"/>
      <c r="O165" s="2"/>
    </row>
    <row r="166" spans="1:15">
      <c r="A166" s="21"/>
      <c r="B166" s="33"/>
      <c r="C166" s="38" t="s">
        <v>33</v>
      </c>
      <c r="D166" s="38"/>
      <c r="E166" s="42"/>
      <c r="F166" s="21"/>
      <c r="G166" s="27"/>
      <c r="H166" s="21"/>
      <c r="I166" s="20"/>
      <c r="N166" s="1"/>
      <c r="O166" s="2"/>
    </row>
    <row r="167" spans="1:15">
      <c r="A167" s="21"/>
      <c r="B167" s="33" t="s">
        <v>27</v>
      </c>
      <c r="C167" s="40" t="s">
        <v>34</v>
      </c>
      <c r="D167" s="40"/>
      <c r="E167" s="40"/>
      <c r="F167" s="102"/>
      <c r="G167" s="27"/>
      <c r="H167" s="21"/>
      <c r="I167" s="20"/>
      <c r="N167" s="1"/>
      <c r="O167" s="2"/>
    </row>
    <row r="168" spans="1:15">
      <c r="A168" s="21"/>
      <c r="B168" s="33" t="s">
        <v>27</v>
      </c>
      <c r="C168" s="40" t="s">
        <v>35</v>
      </c>
      <c r="D168" s="40"/>
      <c r="E168" s="40"/>
      <c r="F168" s="102"/>
      <c r="G168" s="27"/>
      <c r="H168" s="21"/>
      <c r="I168" s="20"/>
      <c r="N168" s="1"/>
      <c r="O168" s="2"/>
    </row>
    <row r="169" spans="1:15">
      <c r="A169" s="21"/>
      <c r="B169" s="33" t="s">
        <v>27</v>
      </c>
      <c r="C169" s="40" t="s">
        <v>36</v>
      </c>
      <c r="D169" s="40"/>
      <c r="E169" s="40"/>
      <c r="F169" s="102"/>
      <c r="G169" s="27"/>
      <c r="H169" s="21"/>
      <c r="I169" s="20"/>
      <c r="N169" s="1"/>
      <c r="O169" s="2"/>
    </row>
    <row r="170" spans="1:15">
      <c r="A170" s="21"/>
      <c r="B170" s="33" t="s">
        <v>27</v>
      </c>
      <c r="C170" s="40" t="s">
        <v>87</v>
      </c>
      <c r="D170" s="40"/>
      <c r="E170" s="40"/>
      <c r="F170" s="102"/>
      <c r="G170" s="27"/>
      <c r="H170" s="21"/>
      <c r="I170" s="20"/>
    </row>
    <row r="171" spans="1:15">
      <c r="A171" s="21"/>
      <c r="B171" s="33" t="s">
        <v>27</v>
      </c>
      <c r="C171" s="40" t="s">
        <v>89</v>
      </c>
      <c r="D171" s="40"/>
      <c r="E171" s="40"/>
      <c r="F171" s="102"/>
      <c r="G171" s="27"/>
      <c r="H171" s="21"/>
      <c r="I171" s="20"/>
    </row>
    <row r="172" spans="1:15">
      <c r="A172" s="21"/>
      <c r="B172" s="33" t="s">
        <v>27</v>
      </c>
      <c r="C172" s="154" t="s">
        <v>104</v>
      </c>
      <c r="D172" s="154"/>
      <c r="E172" s="154"/>
      <c r="F172" s="154"/>
      <c r="G172" s="154"/>
      <c r="H172" s="154"/>
      <c r="I172" s="154"/>
      <c r="N172" s="1"/>
      <c r="O172" s="2"/>
    </row>
    <row r="173" spans="1:15">
      <c r="A173" s="21"/>
      <c r="B173" s="33" t="s">
        <v>27</v>
      </c>
      <c r="C173" s="40" t="s">
        <v>97</v>
      </c>
      <c r="D173" s="40"/>
      <c r="E173" s="40"/>
      <c r="F173" s="102"/>
      <c r="G173" s="27"/>
      <c r="H173" s="21"/>
      <c r="I173" s="20"/>
      <c r="N173" s="1"/>
      <c r="O173" s="2"/>
    </row>
    <row r="174" spans="1:15">
      <c r="A174" s="21"/>
      <c r="B174" s="33" t="s">
        <v>27</v>
      </c>
      <c r="C174" s="40" t="s">
        <v>78</v>
      </c>
      <c r="D174" s="40"/>
      <c r="E174" s="40"/>
      <c r="F174" s="102"/>
      <c r="G174" s="27"/>
      <c r="H174" s="21"/>
      <c r="I174" s="20"/>
      <c r="N174" s="1"/>
      <c r="O174" s="2"/>
    </row>
    <row r="175" spans="1:15">
      <c r="A175" s="21"/>
      <c r="B175" s="33" t="s">
        <v>27</v>
      </c>
      <c r="C175" s="154" t="s">
        <v>79</v>
      </c>
      <c r="D175" s="154"/>
      <c r="E175" s="154"/>
      <c r="F175" s="154"/>
      <c r="G175" s="154"/>
      <c r="H175" s="154"/>
      <c r="I175" s="154"/>
      <c r="N175" s="1"/>
      <c r="O175" s="2"/>
    </row>
    <row r="176" spans="1:15">
      <c r="A176" s="21"/>
      <c r="B176" s="33" t="s">
        <v>27</v>
      </c>
      <c r="C176" s="40" t="s">
        <v>101</v>
      </c>
      <c r="D176" s="40"/>
      <c r="E176" s="40"/>
      <c r="F176" s="102"/>
      <c r="G176" s="27"/>
      <c r="H176" s="21"/>
      <c r="I176" s="20"/>
      <c r="N176" s="1"/>
      <c r="O176" s="2"/>
    </row>
    <row r="177" spans="1:15">
      <c r="A177" s="21"/>
      <c r="B177" s="33" t="s">
        <v>27</v>
      </c>
      <c r="C177" s="40" t="s">
        <v>74</v>
      </c>
      <c r="D177" s="40"/>
      <c r="E177" s="40"/>
      <c r="F177" s="102"/>
      <c r="G177" s="27"/>
      <c r="H177" s="21"/>
      <c r="I177" s="20"/>
      <c r="N177" s="1"/>
      <c r="O177" s="2"/>
    </row>
    <row r="178" spans="1:15">
      <c r="A178" s="21"/>
      <c r="B178" s="33" t="s">
        <v>27</v>
      </c>
      <c r="C178" s="40" t="s">
        <v>75</v>
      </c>
      <c r="D178" s="40"/>
      <c r="E178" s="40"/>
      <c r="F178" s="102"/>
      <c r="G178" s="27"/>
      <c r="H178" s="21"/>
      <c r="I178" s="20"/>
      <c r="N178" s="1"/>
      <c r="O178" s="2"/>
    </row>
    <row r="179" spans="1:15">
      <c r="A179" s="21"/>
      <c r="B179" s="33" t="s">
        <v>27</v>
      </c>
      <c r="C179" s="40" t="s">
        <v>77</v>
      </c>
      <c r="D179" s="40"/>
      <c r="E179" s="40"/>
      <c r="F179" s="102"/>
      <c r="G179" s="27"/>
      <c r="H179" s="21"/>
      <c r="I179" s="20"/>
      <c r="N179" s="1"/>
      <c r="O179" s="2"/>
    </row>
    <row r="180" spans="1:15">
      <c r="A180" s="21"/>
      <c r="B180" s="33" t="s">
        <v>27</v>
      </c>
      <c r="C180" s="40" t="s">
        <v>38</v>
      </c>
      <c r="D180" s="40"/>
      <c r="E180" s="40"/>
      <c r="F180" s="102"/>
      <c r="G180" s="27"/>
      <c r="H180" s="21"/>
      <c r="I180" s="20"/>
      <c r="N180" s="1"/>
      <c r="O180" s="2"/>
    </row>
    <row r="181" spans="1:15">
      <c r="A181" s="21"/>
      <c r="B181" s="33" t="s">
        <v>27</v>
      </c>
      <c r="C181" s="40" t="s">
        <v>90</v>
      </c>
      <c r="D181" s="40"/>
      <c r="E181" s="40"/>
      <c r="F181" s="102"/>
      <c r="G181" s="27"/>
      <c r="H181" s="21"/>
      <c r="I181" s="20"/>
      <c r="N181" s="1"/>
      <c r="O181" s="2"/>
    </row>
    <row r="182" spans="1:15">
      <c r="A182" s="21"/>
      <c r="B182" s="33" t="s">
        <v>27</v>
      </c>
      <c r="C182" s="40" t="s">
        <v>91</v>
      </c>
      <c r="D182" s="40"/>
      <c r="E182" s="40"/>
      <c r="F182" s="102"/>
      <c r="G182" s="27"/>
      <c r="H182" s="21"/>
      <c r="I182" s="20"/>
      <c r="N182" s="1"/>
      <c r="O182" s="2"/>
    </row>
    <row r="183" spans="1:15">
      <c r="A183" s="21"/>
      <c r="B183" s="33" t="s">
        <v>27</v>
      </c>
      <c r="C183" s="40" t="s">
        <v>49</v>
      </c>
      <c r="D183" s="40"/>
      <c r="E183" s="40"/>
      <c r="F183" s="102"/>
      <c r="G183" s="27"/>
      <c r="H183" s="21"/>
      <c r="I183" s="20"/>
      <c r="N183" s="1"/>
      <c r="O183" s="2"/>
    </row>
    <row r="184" spans="1:15">
      <c r="A184" s="21"/>
      <c r="B184" s="33" t="s">
        <v>27</v>
      </c>
      <c r="C184" s="40" t="s">
        <v>92</v>
      </c>
      <c r="D184" s="40"/>
      <c r="E184" s="40"/>
      <c r="F184" s="102"/>
      <c r="G184" s="27"/>
      <c r="H184" s="21"/>
      <c r="I184" s="20"/>
      <c r="N184" s="1"/>
      <c r="O184" s="2"/>
    </row>
    <row r="185" spans="1:15">
      <c r="A185" s="21"/>
      <c r="B185" s="33" t="s">
        <v>27</v>
      </c>
      <c r="C185" s="40" t="s">
        <v>93</v>
      </c>
      <c r="D185" s="40"/>
      <c r="E185" s="40"/>
      <c r="F185" s="102"/>
      <c r="G185" s="27"/>
      <c r="H185" s="21"/>
      <c r="I185" s="20"/>
      <c r="N185" s="1"/>
      <c r="O185" s="2"/>
    </row>
    <row r="186" spans="1:15">
      <c r="A186" s="21"/>
      <c r="B186" s="33" t="s">
        <v>27</v>
      </c>
      <c r="C186" s="40" t="s">
        <v>105</v>
      </c>
      <c r="D186" s="40"/>
      <c r="E186" s="40"/>
      <c r="F186" s="102"/>
      <c r="G186" s="27"/>
      <c r="H186" s="21"/>
      <c r="I186" s="20"/>
      <c r="N186" s="1"/>
      <c r="O186" s="2"/>
    </row>
    <row r="187" spans="1:15">
      <c r="A187" s="21"/>
      <c r="B187" s="33" t="s">
        <v>27</v>
      </c>
      <c r="C187" s="40" t="s">
        <v>53</v>
      </c>
      <c r="D187" s="40"/>
      <c r="E187" s="40"/>
      <c r="F187" s="102"/>
      <c r="G187" s="27"/>
      <c r="H187" s="21"/>
      <c r="I187" s="20"/>
      <c r="N187" s="1"/>
      <c r="O187" s="2"/>
    </row>
    <row r="188" spans="1:15">
      <c r="A188" s="21"/>
      <c r="B188" s="33" t="s">
        <v>27</v>
      </c>
      <c r="C188" s="156" t="s">
        <v>102</v>
      </c>
      <c r="D188" s="156"/>
      <c r="E188" s="156"/>
      <c r="F188" s="156"/>
      <c r="G188" s="156"/>
      <c r="H188" s="156"/>
      <c r="I188" s="156"/>
      <c r="N188" s="1"/>
      <c r="O188" s="2"/>
    </row>
    <row r="189" spans="1:15">
      <c r="A189" s="21"/>
      <c r="B189" s="33" t="s">
        <v>27</v>
      </c>
      <c r="C189" s="40" t="s">
        <v>41</v>
      </c>
      <c r="D189" s="40"/>
      <c r="E189" s="40"/>
      <c r="F189" s="102"/>
      <c r="G189" s="27"/>
      <c r="H189" s="21"/>
      <c r="I189" s="20"/>
      <c r="N189" s="1"/>
      <c r="O189" s="2"/>
    </row>
    <row r="190" spans="1:15">
      <c r="A190" s="21"/>
      <c r="B190" s="33" t="s">
        <v>27</v>
      </c>
      <c r="C190" s="40" t="s">
        <v>130</v>
      </c>
      <c r="D190" s="40"/>
      <c r="E190" s="40"/>
      <c r="F190" s="102"/>
      <c r="G190" s="27"/>
      <c r="H190" s="21"/>
      <c r="I190" s="20"/>
      <c r="N190" s="1"/>
      <c r="O190" s="2"/>
    </row>
    <row r="191" spans="1:15">
      <c r="A191" s="21"/>
      <c r="B191" s="33" t="s">
        <v>27</v>
      </c>
      <c r="C191" s="40" t="s">
        <v>131</v>
      </c>
      <c r="D191" s="40"/>
      <c r="E191" s="40"/>
      <c r="F191" s="102"/>
      <c r="G191" s="27"/>
      <c r="H191" s="21"/>
      <c r="I191" s="20"/>
      <c r="N191" s="1"/>
      <c r="O191" s="2"/>
    </row>
    <row r="192" spans="1:15">
      <c r="A192" s="21"/>
      <c r="B192" s="33" t="s">
        <v>27</v>
      </c>
      <c r="C192" s="40" t="s">
        <v>134</v>
      </c>
      <c r="D192" s="40"/>
      <c r="E192" s="40"/>
      <c r="F192" s="102"/>
      <c r="G192" s="102"/>
      <c r="H192" s="102"/>
      <c r="I192" s="102"/>
      <c r="N192" s="1"/>
      <c r="O192" s="2"/>
    </row>
    <row r="193" spans="1:15">
      <c r="A193" s="21"/>
      <c r="B193" s="33" t="s">
        <v>27</v>
      </c>
      <c r="C193" s="154" t="s">
        <v>135</v>
      </c>
      <c r="D193" s="154"/>
      <c r="E193" s="154"/>
      <c r="F193" s="154"/>
      <c r="G193" s="154"/>
      <c r="H193" s="154"/>
      <c r="I193" s="154"/>
      <c r="N193" s="1"/>
      <c r="O193" s="2"/>
    </row>
    <row r="194" spans="1:15">
      <c r="A194" s="21"/>
      <c r="B194" s="33"/>
      <c r="C194" s="40"/>
      <c r="D194" s="40"/>
      <c r="E194" s="40"/>
      <c r="F194" s="102"/>
      <c r="G194" s="27"/>
      <c r="H194" s="21"/>
      <c r="I194" s="20"/>
      <c r="N194" s="1"/>
      <c r="O194" s="2"/>
    </row>
    <row r="195" spans="1:15">
      <c r="A195" s="21"/>
      <c r="B195" s="33"/>
      <c r="C195" s="40"/>
      <c r="D195" s="40"/>
      <c r="E195" s="40"/>
      <c r="F195" s="102"/>
      <c r="G195" s="27"/>
      <c r="H195" s="21"/>
      <c r="I195" s="20"/>
      <c r="N195" s="1"/>
      <c r="O195" s="2"/>
    </row>
    <row r="196" spans="1:15" ht="152.25" customHeight="1">
      <c r="A196" s="21"/>
      <c r="B196" s="22" t="s">
        <v>15</v>
      </c>
      <c r="C196" s="28" t="s">
        <v>274</v>
      </c>
      <c r="D196" s="24"/>
      <c r="E196" s="21"/>
      <c r="F196" s="25" t="s">
        <v>1</v>
      </c>
      <c r="G196" s="46">
        <v>18</v>
      </c>
      <c r="H196" s="130"/>
      <c r="I196" s="130">
        <f t="shared" ref="I196" si="3">G196*H196</f>
        <v>0</v>
      </c>
      <c r="N196" s="1"/>
      <c r="O196" s="2"/>
    </row>
    <row r="197" spans="1:15">
      <c r="A197" s="21"/>
      <c r="B197" s="22"/>
      <c r="C197" s="28"/>
      <c r="D197" s="40"/>
      <c r="E197" s="40"/>
      <c r="F197" s="102"/>
      <c r="G197" s="27"/>
      <c r="H197" s="20"/>
      <c r="I197" s="20"/>
      <c r="N197" s="1"/>
      <c r="O197" s="2"/>
    </row>
    <row r="198" spans="1:15">
      <c r="A198" s="21"/>
      <c r="B198" s="22"/>
      <c r="C198" s="28"/>
      <c r="D198" s="40"/>
      <c r="E198" s="40"/>
      <c r="F198" s="102"/>
      <c r="G198" s="27"/>
      <c r="H198" s="20"/>
      <c r="I198" s="20"/>
      <c r="N198" s="1"/>
      <c r="O198" s="2"/>
    </row>
    <row r="199" spans="1:15">
      <c r="A199" s="104"/>
      <c r="B199" s="106"/>
      <c r="C199" s="107"/>
      <c r="D199" s="107"/>
      <c r="E199" s="107"/>
      <c r="F199" s="104"/>
      <c r="G199" s="30"/>
      <c r="H199" s="129"/>
      <c r="I199" s="129"/>
      <c r="N199" s="1"/>
      <c r="O199" s="2"/>
    </row>
    <row r="200" spans="1:15">
      <c r="A200" s="49"/>
      <c r="B200" s="50"/>
      <c r="C200" s="51" t="s">
        <v>136</v>
      </c>
      <c r="D200" s="52"/>
      <c r="E200" s="53"/>
      <c r="F200" s="53"/>
      <c r="G200" s="54"/>
      <c r="H200" s="88"/>
      <c r="I200" s="88">
        <f>SUM(I194:I199)</f>
        <v>0</v>
      </c>
      <c r="N200" s="1"/>
      <c r="O200" s="2"/>
    </row>
    <row r="201" spans="1:15">
      <c r="A201" s="21"/>
      <c r="B201" s="22"/>
      <c r="C201" s="55"/>
      <c r="D201" s="24"/>
      <c r="E201" s="25"/>
      <c r="F201" s="25"/>
      <c r="G201" s="27"/>
      <c r="H201" s="21"/>
      <c r="I201" s="58"/>
      <c r="N201" s="1"/>
      <c r="O201" s="2"/>
    </row>
    <row r="202" spans="1:15">
      <c r="A202" s="21"/>
      <c r="B202" s="22"/>
      <c r="C202" s="24"/>
      <c r="D202" s="24"/>
      <c r="E202" s="21"/>
      <c r="F202" s="25"/>
      <c r="G202" s="27"/>
      <c r="H202" s="21"/>
      <c r="I202" s="20"/>
      <c r="N202" s="1"/>
      <c r="O202" s="2"/>
    </row>
    <row r="203" spans="1:15">
      <c r="A203" s="75" t="s">
        <v>192</v>
      </c>
      <c r="B203" s="75"/>
      <c r="C203" s="77" t="s">
        <v>25</v>
      </c>
      <c r="D203" s="75"/>
      <c r="E203" s="75"/>
      <c r="F203" s="73"/>
      <c r="G203" s="73"/>
      <c r="H203" s="73"/>
      <c r="I203" s="73"/>
      <c r="N203" s="1"/>
      <c r="O203" s="2"/>
    </row>
    <row r="204" spans="1:15" ht="15" customHeight="1">
      <c r="A204" s="21"/>
      <c r="B204" s="22"/>
      <c r="C204" s="24"/>
      <c r="D204" s="24"/>
      <c r="E204" s="21"/>
      <c r="F204" s="25"/>
      <c r="G204" s="27"/>
      <c r="H204" s="21"/>
      <c r="I204" s="20"/>
      <c r="N204" s="1"/>
      <c r="O204" s="2"/>
    </row>
    <row r="205" spans="1:15" ht="16.5" customHeight="1">
      <c r="A205" s="21"/>
      <c r="B205" s="22"/>
      <c r="C205" s="59" t="s">
        <v>31</v>
      </c>
      <c r="D205" s="59"/>
      <c r="E205" s="60"/>
      <c r="F205" s="62"/>
      <c r="G205" s="126"/>
      <c r="H205" s="21"/>
      <c r="I205" s="20"/>
      <c r="N205" s="1"/>
      <c r="O205" s="2"/>
    </row>
    <row r="206" spans="1:15">
      <c r="A206" s="21"/>
      <c r="B206" s="33" t="s">
        <v>44</v>
      </c>
      <c r="C206" s="60" t="s">
        <v>111</v>
      </c>
      <c r="D206" s="60"/>
      <c r="E206" s="60"/>
      <c r="F206" s="62"/>
      <c r="G206" s="27"/>
      <c r="H206" s="21"/>
      <c r="I206" s="20"/>
      <c r="N206" s="1"/>
      <c r="O206" s="2"/>
    </row>
    <row r="207" spans="1:15" ht="45" customHeight="1">
      <c r="A207" s="21"/>
      <c r="B207" s="33" t="s">
        <v>44</v>
      </c>
      <c r="C207" s="154" t="s">
        <v>112</v>
      </c>
      <c r="D207" s="154"/>
      <c r="E207" s="154"/>
      <c r="F207" s="154"/>
      <c r="G207" s="154"/>
      <c r="H207" s="154"/>
      <c r="I207" s="154"/>
      <c r="N207" s="1"/>
      <c r="O207" s="2"/>
    </row>
    <row r="208" spans="1:15" ht="45" customHeight="1">
      <c r="A208" s="21"/>
      <c r="B208" s="33" t="s">
        <v>44</v>
      </c>
      <c r="C208" s="154" t="s">
        <v>113</v>
      </c>
      <c r="D208" s="154"/>
      <c r="E208" s="154"/>
      <c r="F208" s="154"/>
      <c r="G208" s="154"/>
      <c r="H208" s="154"/>
      <c r="I208" s="154"/>
      <c r="N208" s="1"/>
      <c r="O208" s="2"/>
    </row>
    <row r="209" spans="1:15" ht="45" customHeight="1">
      <c r="A209" s="21"/>
      <c r="B209" s="33" t="s">
        <v>44</v>
      </c>
      <c r="C209" s="154" t="s">
        <v>114</v>
      </c>
      <c r="D209" s="154"/>
      <c r="E209" s="154"/>
      <c r="F209" s="154"/>
      <c r="G209" s="154"/>
      <c r="H209" s="154"/>
      <c r="I209" s="154"/>
      <c r="N209" s="1"/>
      <c r="O209" s="2"/>
    </row>
    <row r="210" spans="1:15">
      <c r="A210" s="21"/>
      <c r="B210" s="33" t="s">
        <v>44</v>
      </c>
      <c r="C210" s="60" t="s">
        <v>32</v>
      </c>
      <c r="D210" s="60"/>
      <c r="E210" s="60"/>
      <c r="F210" s="62"/>
      <c r="G210" s="126"/>
      <c r="H210" s="21"/>
      <c r="I210" s="20"/>
      <c r="N210" s="1"/>
      <c r="O210" s="2"/>
    </row>
    <row r="211" spans="1:15">
      <c r="A211" s="21"/>
      <c r="B211" s="33"/>
      <c r="C211" s="61"/>
      <c r="D211" s="62"/>
      <c r="E211" s="65"/>
      <c r="F211" s="62"/>
      <c r="G211" s="27"/>
      <c r="H211" s="21"/>
      <c r="I211" s="20"/>
      <c r="N211" s="1"/>
      <c r="O211" s="2"/>
    </row>
    <row r="212" spans="1:15">
      <c r="A212" s="21"/>
      <c r="B212" s="33"/>
      <c r="C212" s="59" t="s">
        <v>33</v>
      </c>
      <c r="D212" s="59"/>
      <c r="E212" s="60"/>
      <c r="F212" s="62"/>
      <c r="G212" s="27"/>
      <c r="H212" s="21"/>
      <c r="I212" s="20"/>
      <c r="N212" s="1"/>
      <c r="O212" s="2"/>
    </row>
    <row r="213" spans="1:15">
      <c r="A213" s="21"/>
      <c r="B213" s="33" t="s">
        <v>27</v>
      </c>
      <c r="C213" s="60" t="s">
        <v>34</v>
      </c>
      <c r="D213" s="60"/>
      <c r="E213" s="60"/>
      <c r="F213" s="62"/>
      <c r="G213" s="27"/>
      <c r="H213" s="21"/>
      <c r="I213" s="20"/>
      <c r="N213" s="1"/>
      <c r="O213" s="2"/>
    </row>
    <row r="214" spans="1:15">
      <c r="A214" s="21"/>
      <c r="B214" s="33" t="s">
        <v>27</v>
      </c>
      <c r="C214" s="60" t="s">
        <v>35</v>
      </c>
      <c r="D214" s="60"/>
      <c r="E214" s="60"/>
      <c r="F214" s="62"/>
      <c r="G214" s="27"/>
      <c r="H214" s="21"/>
      <c r="I214" s="20"/>
      <c r="N214" s="1"/>
      <c r="O214" s="2"/>
    </row>
    <row r="215" spans="1:15">
      <c r="A215" s="21"/>
      <c r="B215" s="33" t="s">
        <v>27</v>
      </c>
      <c r="C215" s="60" t="s">
        <v>36</v>
      </c>
      <c r="D215" s="60"/>
      <c r="E215" s="60"/>
      <c r="F215" s="62"/>
      <c r="G215" s="27"/>
      <c r="H215" s="21"/>
      <c r="I215" s="20"/>
      <c r="N215" s="1"/>
      <c r="O215" s="2"/>
    </row>
    <row r="216" spans="1:15">
      <c r="A216" s="21"/>
      <c r="B216" s="33" t="s">
        <v>27</v>
      </c>
      <c r="C216" s="60" t="s">
        <v>115</v>
      </c>
      <c r="D216" s="60"/>
      <c r="E216" s="60"/>
      <c r="F216" s="62"/>
      <c r="G216" s="27"/>
      <c r="H216" s="21"/>
      <c r="I216" s="20"/>
      <c r="N216" s="1"/>
      <c r="O216" s="2"/>
    </row>
    <row r="217" spans="1:15">
      <c r="A217" s="21"/>
      <c r="B217" s="33" t="s">
        <v>27</v>
      </c>
      <c r="C217" s="60" t="s">
        <v>116</v>
      </c>
      <c r="D217" s="60"/>
      <c r="E217" s="60"/>
      <c r="F217" s="62"/>
      <c r="G217" s="27"/>
      <c r="H217" s="21"/>
      <c r="I217" s="20"/>
      <c r="N217" s="1"/>
      <c r="O217" s="2"/>
    </row>
    <row r="218" spans="1:15">
      <c r="A218" s="21"/>
      <c r="B218" s="33" t="s">
        <v>27</v>
      </c>
      <c r="C218" s="60" t="s">
        <v>117</v>
      </c>
      <c r="D218" s="60"/>
      <c r="E218" s="60"/>
      <c r="F218" s="62"/>
      <c r="G218" s="27"/>
      <c r="H218" s="21"/>
      <c r="I218" s="20"/>
      <c r="N218" s="1"/>
      <c r="O218" s="2"/>
    </row>
    <row r="219" spans="1:15">
      <c r="A219" s="21"/>
      <c r="B219" s="33" t="s">
        <v>27</v>
      </c>
      <c r="C219" s="156" t="s">
        <v>118</v>
      </c>
      <c r="D219" s="156"/>
      <c r="E219" s="156"/>
      <c r="F219" s="156"/>
      <c r="G219" s="156"/>
      <c r="H219" s="156"/>
      <c r="I219" s="156"/>
      <c r="N219" s="1"/>
      <c r="O219" s="2"/>
    </row>
    <row r="220" spans="1:15">
      <c r="A220" s="21"/>
      <c r="B220" s="33" t="s">
        <v>27</v>
      </c>
      <c r="C220" s="60" t="s">
        <v>78</v>
      </c>
      <c r="D220" s="60"/>
      <c r="E220" s="60"/>
      <c r="F220" s="62"/>
      <c r="G220" s="27"/>
      <c r="H220" s="21"/>
      <c r="I220" s="20"/>
      <c r="N220" s="1"/>
      <c r="O220" s="2"/>
    </row>
    <row r="221" spans="1:15">
      <c r="A221" s="21"/>
      <c r="B221" s="33" t="s">
        <v>27</v>
      </c>
      <c r="C221" s="156" t="s">
        <v>79</v>
      </c>
      <c r="D221" s="156"/>
      <c r="E221" s="156"/>
      <c r="F221" s="156"/>
      <c r="G221" s="156"/>
      <c r="H221" s="156"/>
      <c r="I221" s="156"/>
      <c r="N221" s="1"/>
      <c r="O221" s="2"/>
    </row>
    <row r="222" spans="1:15">
      <c r="A222" s="21"/>
      <c r="B222" s="33" t="s">
        <v>27</v>
      </c>
      <c r="C222" s="60" t="s">
        <v>119</v>
      </c>
      <c r="D222" s="60"/>
      <c r="E222" s="60"/>
      <c r="F222" s="62"/>
      <c r="G222" s="27"/>
      <c r="H222" s="21"/>
      <c r="I222" s="20"/>
      <c r="N222" s="1"/>
      <c r="O222" s="2"/>
    </row>
    <row r="223" spans="1:15">
      <c r="A223" s="21"/>
      <c r="B223" s="33" t="s">
        <v>27</v>
      </c>
      <c r="C223" s="60" t="s">
        <v>101</v>
      </c>
      <c r="D223" s="60"/>
      <c r="E223" s="60"/>
      <c r="F223" s="62"/>
      <c r="G223" s="27"/>
      <c r="H223" s="21"/>
      <c r="I223" s="20"/>
      <c r="N223" s="1"/>
      <c r="O223" s="2"/>
    </row>
    <row r="224" spans="1:15">
      <c r="A224" s="21"/>
      <c r="B224" s="33" t="s">
        <v>27</v>
      </c>
      <c r="C224" s="60" t="s">
        <v>74</v>
      </c>
      <c r="D224" s="60"/>
      <c r="E224" s="60"/>
      <c r="F224" s="62"/>
      <c r="G224" s="27"/>
      <c r="H224" s="21"/>
      <c r="I224" s="20"/>
      <c r="N224" s="1"/>
      <c r="O224" s="2"/>
    </row>
    <row r="225" spans="1:15">
      <c r="A225" s="21"/>
      <c r="B225" s="33" t="s">
        <v>27</v>
      </c>
      <c r="C225" s="60" t="s">
        <v>75</v>
      </c>
      <c r="D225" s="60"/>
      <c r="E225" s="60"/>
      <c r="F225" s="62"/>
      <c r="G225" s="27"/>
      <c r="H225" s="21"/>
      <c r="I225" s="20"/>
      <c r="N225" s="1"/>
      <c r="O225" s="2"/>
    </row>
    <row r="226" spans="1:15">
      <c r="A226" s="21"/>
      <c r="B226" s="33" t="s">
        <v>27</v>
      </c>
      <c r="C226" s="60" t="s">
        <v>77</v>
      </c>
      <c r="D226" s="60"/>
      <c r="E226" s="60"/>
      <c r="F226" s="62"/>
      <c r="G226" s="27"/>
      <c r="H226" s="21"/>
      <c r="I226" s="20"/>
      <c r="N226" s="1"/>
      <c r="O226" s="2"/>
    </row>
    <row r="227" spans="1:15">
      <c r="A227" s="21"/>
      <c r="B227" s="33" t="s">
        <v>27</v>
      </c>
      <c r="C227" s="60" t="s">
        <v>38</v>
      </c>
      <c r="D227" s="60"/>
      <c r="E227" s="60"/>
      <c r="F227" s="62"/>
      <c r="G227" s="27"/>
      <c r="H227" s="21"/>
      <c r="I227" s="20"/>
      <c r="N227" s="1"/>
      <c r="O227" s="2"/>
    </row>
    <row r="228" spans="1:15">
      <c r="A228" s="21"/>
      <c r="B228" s="33" t="s">
        <v>27</v>
      </c>
      <c r="C228" s="60" t="s">
        <v>90</v>
      </c>
      <c r="D228" s="60"/>
      <c r="E228" s="60"/>
      <c r="F228" s="62"/>
      <c r="G228" s="27"/>
      <c r="H228" s="21"/>
      <c r="I228" s="20"/>
      <c r="N228" s="1"/>
      <c r="O228" s="2"/>
    </row>
    <row r="229" spans="1:15">
      <c r="A229" s="21"/>
      <c r="B229" s="33" t="s">
        <v>27</v>
      </c>
      <c r="C229" s="60" t="s">
        <v>91</v>
      </c>
      <c r="D229" s="60"/>
      <c r="E229" s="60"/>
      <c r="F229" s="62"/>
      <c r="G229" s="27"/>
      <c r="H229" s="21"/>
      <c r="I229" s="20"/>
      <c r="N229" s="1"/>
      <c r="O229" s="2"/>
    </row>
    <row r="230" spans="1:15">
      <c r="A230" s="21"/>
      <c r="B230" s="33" t="s">
        <v>27</v>
      </c>
      <c r="C230" s="60" t="s">
        <v>120</v>
      </c>
      <c r="D230" s="60"/>
      <c r="E230" s="60"/>
      <c r="F230" s="62"/>
      <c r="G230" s="27"/>
      <c r="H230" s="21"/>
      <c r="I230" s="20"/>
      <c r="N230" s="1"/>
      <c r="O230" s="2"/>
    </row>
    <row r="231" spans="1:15">
      <c r="A231" s="21"/>
      <c r="B231" s="33" t="s">
        <v>27</v>
      </c>
      <c r="C231" s="60" t="s">
        <v>121</v>
      </c>
      <c r="D231" s="60"/>
      <c r="E231" s="60"/>
      <c r="F231" s="62"/>
      <c r="G231" s="27"/>
      <c r="H231" s="21"/>
      <c r="I231" s="20"/>
      <c r="N231" s="1"/>
      <c r="O231" s="2"/>
    </row>
    <row r="232" spans="1:15">
      <c r="A232" s="21"/>
      <c r="B232" s="33" t="s">
        <v>27</v>
      </c>
      <c r="C232" s="60" t="s">
        <v>49</v>
      </c>
      <c r="D232" s="60"/>
      <c r="E232" s="60"/>
      <c r="F232" s="62"/>
      <c r="G232" s="27"/>
      <c r="H232" s="21"/>
      <c r="I232" s="20"/>
      <c r="N232" s="1"/>
      <c r="O232" s="2"/>
    </row>
    <row r="233" spans="1:15">
      <c r="A233" s="21"/>
      <c r="B233" s="33" t="s">
        <v>27</v>
      </c>
      <c r="C233" s="60" t="s">
        <v>122</v>
      </c>
      <c r="D233" s="60"/>
      <c r="E233" s="60"/>
      <c r="F233" s="62"/>
      <c r="G233" s="27"/>
      <c r="H233" s="21"/>
      <c r="I233" s="20"/>
      <c r="N233" s="1"/>
      <c r="O233" s="2"/>
    </row>
    <row r="234" spans="1:15">
      <c r="A234" s="21"/>
      <c r="B234" s="33" t="s">
        <v>27</v>
      </c>
      <c r="C234" s="60" t="s">
        <v>108</v>
      </c>
      <c r="D234" s="60"/>
      <c r="E234" s="60"/>
      <c r="F234" s="62"/>
      <c r="G234" s="27"/>
      <c r="H234" s="21"/>
      <c r="I234" s="20"/>
      <c r="N234" s="1"/>
      <c r="O234" s="2"/>
    </row>
    <row r="235" spans="1:15">
      <c r="A235" s="21"/>
      <c r="B235" s="33" t="s">
        <v>27</v>
      </c>
      <c r="C235" s="60" t="s">
        <v>52</v>
      </c>
      <c r="D235" s="60"/>
      <c r="E235" s="60"/>
      <c r="F235" s="62"/>
      <c r="G235" s="27"/>
      <c r="H235" s="21"/>
      <c r="I235" s="20"/>
      <c r="N235" s="1"/>
      <c r="O235" s="2"/>
    </row>
    <row r="236" spans="1:15">
      <c r="A236" s="21"/>
      <c r="B236" s="33" t="s">
        <v>27</v>
      </c>
      <c r="C236" s="60" t="s">
        <v>40</v>
      </c>
      <c r="D236" s="60"/>
      <c r="E236" s="60"/>
      <c r="F236" s="62"/>
      <c r="G236" s="27"/>
      <c r="H236" s="21"/>
      <c r="I236" s="20"/>
      <c r="N236" s="1"/>
      <c r="O236" s="2"/>
    </row>
    <row r="237" spans="1:15">
      <c r="A237" s="21"/>
      <c r="B237" s="33" t="s">
        <v>27</v>
      </c>
      <c r="C237" s="156" t="s">
        <v>123</v>
      </c>
      <c r="D237" s="156"/>
      <c r="E237" s="156"/>
      <c r="F237" s="156"/>
      <c r="G237" s="156"/>
      <c r="H237" s="156"/>
      <c r="I237" s="156"/>
      <c r="N237" s="1"/>
      <c r="O237" s="2"/>
    </row>
    <row r="238" spans="1:15">
      <c r="A238" s="21"/>
      <c r="B238" s="33" t="s">
        <v>27</v>
      </c>
      <c r="C238" s="60" t="s">
        <v>41</v>
      </c>
      <c r="D238" s="60"/>
      <c r="E238" s="60"/>
      <c r="F238" s="62"/>
      <c r="G238" s="27"/>
      <c r="H238" s="21"/>
      <c r="I238" s="20"/>
      <c r="N238" s="1"/>
      <c r="O238" s="2"/>
    </row>
    <row r="239" spans="1:15">
      <c r="A239" s="21"/>
      <c r="B239" s="22"/>
      <c r="C239" s="24"/>
      <c r="D239" s="24"/>
      <c r="E239" s="21"/>
      <c r="F239" s="25"/>
      <c r="G239" s="27"/>
      <c r="H239" s="21"/>
      <c r="I239" s="20"/>
      <c r="N239" s="1"/>
      <c r="O239" s="2"/>
    </row>
    <row r="240" spans="1:15" ht="42.75">
      <c r="A240" s="102"/>
      <c r="B240" s="64" t="s">
        <v>12</v>
      </c>
      <c r="C240" s="45" t="s">
        <v>241</v>
      </c>
      <c r="D240" s="101"/>
      <c r="E240" s="103"/>
      <c r="F240" s="103" t="s">
        <v>1</v>
      </c>
      <c r="G240" s="46">
        <v>20</v>
      </c>
      <c r="H240" s="130"/>
      <c r="I240" s="130">
        <f t="shared" ref="I240:I246" si="4">G240*H240</f>
        <v>0</v>
      </c>
      <c r="N240" s="1"/>
      <c r="O240" s="2"/>
    </row>
    <row r="241" spans="1:15">
      <c r="A241" s="102"/>
      <c r="B241" s="64"/>
      <c r="C241" s="45"/>
      <c r="D241" s="101"/>
      <c r="E241" s="103"/>
      <c r="F241" s="103"/>
      <c r="G241" s="46"/>
      <c r="H241" s="130"/>
      <c r="I241" s="130">
        <f t="shared" si="4"/>
        <v>0</v>
      </c>
      <c r="N241" s="1"/>
      <c r="O241" s="2"/>
    </row>
    <row r="242" spans="1:15" ht="71.25">
      <c r="A242" s="21"/>
      <c r="B242" s="22" t="s">
        <v>13</v>
      </c>
      <c r="C242" s="26" t="s">
        <v>269</v>
      </c>
      <c r="D242" s="24"/>
      <c r="E242" s="25"/>
      <c r="F242" s="25" t="s">
        <v>1</v>
      </c>
      <c r="G242" s="46">
        <v>20</v>
      </c>
      <c r="H242" s="130"/>
      <c r="I242" s="130">
        <f t="shared" si="4"/>
        <v>0</v>
      </c>
      <c r="N242" s="1"/>
      <c r="O242" s="2"/>
    </row>
    <row r="243" spans="1:15">
      <c r="A243" s="21"/>
      <c r="B243" s="22"/>
      <c r="C243" s="26"/>
      <c r="D243" s="24"/>
      <c r="E243" s="25"/>
      <c r="F243" s="25"/>
      <c r="G243" s="46"/>
      <c r="H243" s="130"/>
      <c r="I243" s="130">
        <f t="shared" si="4"/>
        <v>0</v>
      </c>
      <c r="N243" s="1"/>
      <c r="O243" s="2"/>
    </row>
    <row r="244" spans="1:15" ht="99.75">
      <c r="A244" s="102"/>
      <c r="B244" s="64" t="s">
        <v>14</v>
      </c>
      <c r="C244" s="45" t="s">
        <v>270</v>
      </c>
      <c r="D244" s="101"/>
      <c r="E244" s="103"/>
      <c r="F244" s="103" t="s">
        <v>1</v>
      </c>
      <c r="G244" s="46">
        <v>55</v>
      </c>
      <c r="H244" s="130"/>
      <c r="I244" s="130">
        <f t="shared" si="4"/>
        <v>0</v>
      </c>
      <c r="N244" s="1"/>
      <c r="O244" s="2"/>
    </row>
    <row r="245" spans="1:15">
      <c r="A245" s="102"/>
      <c r="B245" s="64"/>
      <c r="C245" s="45"/>
      <c r="D245" s="101"/>
      <c r="E245" s="103"/>
      <c r="F245" s="103"/>
      <c r="G245" s="30"/>
      <c r="H245" s="130"/>
      <c r="I245" s="130">
        <f t="shared" si="4"/>
        <v>0</v>
      </c>
      <c r="N245" s="1"/>
      <c r="O245" s="2"/>
    </row>
    <row r="246" spans="1:15" ht="71.25">
      <c r="A246" s="102"/>
      <c r="B246" s="64" t="s">
        <v>11</v>
      </c>
      <c r="C246" s="45" t="s">
        <v>276</v>
      </c>
      <c r="D246" s="101"/>
      <c r="E246" s="103"/>
      <c r="F246" s="103" t="s">
        <v>2</v>
      </c>
      <c r="G246" s="46">
        <v>4</v>
      </c>
      <c r="H246" s="46"/>
      <c r="I246" s="130">
        <f t="shared" si="4"/>
        <v>0</v>
      </c>
      <c r="N246" s="1"/>
      <c r="O246" s="2"/>
    </row>
    <row r="247" spans="1:15">
      <c r="A247" s="102"/>
      <c r="B247" s="64"/>
      <c r="C247" s="45"/>
      <c r="D247" s="101"/>
      <c r="E247" s="103"/>
      <c r="F247" s="103"/>
      <c r="G247" s="46"/>
      <c r="H247" s="46"/>
      <c r="I247" s="130"/>
      <c r="N247" s="1"/>
      <c r="O247" s="2"/>
    </row>
    <row r="248" spans="1:15">
      <c r="A248" s="104"/>
      <c r="B248" s="105"/>
      <c r="C248" s="100"/>
      <c r="D248" s="100"/>
      <c r="E248" s="104"/>
      <c r="F248" s="131"/>
      <c r="G248" s="30"/>
      <c r="H248" s="30"/>
      <c r="I248" s="20">
        <f t="shared" ref="I248" si="5">G248*H248</f>
        <v>0</v>
      </c>
      <c r="N248" s="1"/>
      <c r="O248" s="2"/>
    </row>
    <row r="249" spans="1:15">
      <c r="A249" s="49"/>
      <c r="B249" s="50"/>
      <c r="C249" s="51" t="s">
        <v>125</v>
      </c>
      <c r="D249" s="52"/>
      <c r="E249" s="53"/>
      <c r="F249" s="53"/>
      <c r="G249" s="54"/>
      <c r="H249" s="49"/>
      <c r="I249" s="88">
        <f>SUM(I240:I248)</f>
        <v>0</v>
      </c>
      <c r="N249" s="1"/>
      <c r="O249" s="2"/>
    </row>
    <row r="250" spans="1:15">
      <c r="A250" s="21"/>
      <c r="B250" s="22"/>
      <c r="C250" s="55"/>
      <c r="D250" s="24"/>
      <c r="E250" s="25"/>
      <c r="F250" s="25"/>
      <c r="G250" s="27"/>
      <c r="H250" s="21"/>
      <c r="I250" s="58"/>
      <c r="N250" s="1"/>
      <c r="O250" s="2"/>
    </row>
    <row r="251" spans="1:15">
      <c r="A251" s="24"/>
      <c r="B251" s="33"/>
      <c r="C251" s="28"/>
      <c r="D251" s="28"/>
      <c r="E251" s="28"/>
      <c r="F251" s="87"/>
      <c r="G251" s="87"/>
      <c r="H251" s="87"/>
      <c r="I251" s="87"/>
      <c r="N251" s="1"/>
      <c r="O251" s="2"/>
    </row>
    <row r="252" spans="1:15" s="90" customFormat="1">
      <c r="A252" s="26"/>
      <c r="B252" s="45"/>
      <c r="C252" s="45"/>
      <c r="D252" s="26"/>
      <c r="E252" s="26"/>
      <c r="F252" s="127"/>
      <c r="G252" s="109"/>
      <c r="H252" s="109"/>
      <c r="I252" s="109"/>
      <c r="K252" s="91"/>
      <c r="N252" s="111"/>
      <c r="O252" s="112"/>
    </row>
    <row r="253" spans="1:15" s="90" customFormat="1">
      <c r="A253" s="75" t="s">
        <v>171</v>
      </c>
      <c r="B253" s="75"/>
      <c r="C253" s="75" t="s">
        <v>242</v>
      </c>
      <c r="D253" s="75"/>
      <c r="E253" s="75"/>
      <c r="F253" s="73"/>
      <c r="G253" s="73"/>
      <c r="H253" s="73"/>
      <c r="I253" s="73"/>
      <c r="K253" s="91"/>
      <c r="N253" s="111"/>
      <c r="O253" s="112"/>
    </row>
    <row r="254" spans="1:15" s="90" customFormat="1">
      <c r="A254" s="26"/>
      <c r="B254" s="45"/>
      <c r="C254" s="45"/>
      <c r="D254" s="26"/>
      <c r="E254" s="26"/>
      <c r="F254" s="127"/>
      <c r="G254" s="109"/>
      <c r="H254" s="109"/>
      <c r="I254" s="109"/>
      <c r="K254" s="91"/>
      <c r="N254" s="111"/>
      <c r="O254" s="112"/>
    </row>
    <row r="255" spans="1:15" s="90" customFormat="1">
      <c r="A255" s="26"/>
      <c r="B255" s="22"/>
      <c r="C255" s="59" t="s">
        <v>31</v>
      </c>
      <c r="D255" s="59"/>
      <c r="E255" s="60"/>
      <c r="F255" s="62"/>
      <c r="G255" s="27"/>
      <c r="H255" s="21"/>
      <c r="I255" s="20"/>
      <c r="K255" s="91"/>
      <c r="N255" s="111"/>
      <c r="O255" s="112"/>
    </row>
    <row r="256" spans="1:15" s="90" customFormat="1" ht="30.75" customHeight="1">
      <c r="A256" s="26"/>
      <c r="B256" s="33" t="s">
        <v>44</v>
      </c>
      <c r="C256" s="156" t="s">
        <v>180</v>
      </c>
      <c r="D256" s="156"/>
      <c r="E256" s="156"/>
      <c r="F256" s="156"/>
      <c r="G256" s="156"/>
      <c r="H256" s="156"/>
      <c r="I256" s="156"/>
      <c r="K256" s="91"/>
      <c r="N256" s="111"/>
      <c r="O256" s="112"/>
    </row>
    <row r="257" spans="1:15" ht="15" customHeight="1">
      <c r="A257" s="26"/>
      <c r="B257" s="33" t="s">
        <v>44</v>
      </c>
      <c r="C257" s="60" t="s">
        <v>181</v>
      </c>
      <c r="D257" s="60"/>
      <c r="E257" s="60"/>
      <c r="F257" s="62"/>
      <c r="G257" s="27"/>
      <c r="H257" s="21"/>
      <c r="I257" s="20"/>
      <c r="N257" s="1"/>
      <c r="O257" s="2"/>
    </row>
    <row r="258" spans="1:15" ht="43.5" customHeight="1">
      <c r="A258" s="26"/>
      <c r="B258" s="33" t="s">
        <v>44</v>
      </c>
      <c r="C258" s="156" t="s">
        <v>106</v>
      </c>
      <c r="D258" s="156"/>
      <c r="E258" s="156"/>
      <c r="F258" s="156"/>
      <c r="G258" s="156"/>
      <c r="H258" s="156"/>
      <c r="I258" s="156"/>
      <c r="N258" s="1"/>
      <c r="O258" s="2"/>
    </row>
    <row r="259" spans="1:15" ht="29.25" customHeight="1">
      <c r="A259" s="26"/>
      <c r="B259" s="33" t="s">
        <v>44</v>
      </c>
      <c r="C259" s="156" t="s">
        <v>182</v>
      </c>
      <c r="D259" s="156"/>
      <c r="E259" s="156"/>
      <c r="F259" s="156"/>
      <c r="G259" s="156"/>
      <c r="H259" s="156"/>
      <c r="I259" s="156"/>
      <c r="N259" s="1"/>
      <c r="O259" s="2"/>
    </row>
    <row r="260" spans="1:15" ht="15" customHeight="1">
      <c r="A260" s="26"/>
      <c r="B260" s="33" t="s">
        <v>44</v>
      </c>
      <c r="C260" s="60" t="s">
        <v>183</v>
      </c>
      <c r="D260" s="60"/>
      <c r="E260" s="60"/>
      <c r="F260" s="62"/>
      <c r="G260" s="27"/>
      <c r="H260" s="21"/>
      <c r="I260" s="20"/>
      <c r="N260" s="1"/>
      <c r="O260" s="2"/>
    </row>
    <row r="261" spans="1:15" ht="15" customHeight="1">
      <c r="A261" s="26"/>
      <c r="B261" s="33" t="s">
        <v>44</v>
      </c>
      <c r="C261" s="60" t="s">
        <v>184</v>
      </c>
      <c r="D261" s="60"/>
      <c r="E261" s="60"/>
      <c r="F261" s="62"/>
      <c r="G261" s="27"/>
      <c r="H261" s="21"/>
      <c r="I261" s="20"/>
      <c r="N261" s="1"/>
      <c r="O261" s="2"/>
    </row>
    <row r="262" spans="1:15" ht="15" customHeight="1">
      <c r="A262" s="26"/>
      <c r="B262" s="33" t="s">
        <v>44</v>
      </c>
      <c r="C262" s="60" t="s">
        <v>88</v>
      </c>
      <c r="D262" s="60"/>
      <c r="E262" s="60"/>
      <c r="F262" s="62"/>
      <c r="G262" s="27"/>
      <c r="H262" s="21"/>
      <c r="I262" s="20"/>
      <c r="N262" s="1"/>
      <c r="O262" s="2"/>
    </row>
    <row r="263" spans="1:15" ht="15" customHeight="1">
      <c r="A263" s="26"/>
      <c r="B263" s="33" t="s">
        <v>44</v>
      </c>
      <c r="C263" s="60" t="s">
        <v>32</v>
      </c>
      <c r="D263" s="60"/>
      <c r="E263" s="60"/>
      <c r="F263" s="62"/>
      <c r="G263" s="27"/>
      <c r="H263" s="21"/>
      <c r="I263" s="20"/>
      <c r="N263" s="1"/>
      <c r="O263" s="2"/>
    </row>
    <row r="264" spans="1:15" ht="15" customHeight="1">
      <c r="A264" s="26"/>
      <c r="B264" s="33" t="s">
        <v>44</v>
      </c>
      <c r="C264" s="60" t="s">
        <v>110</v>
      </c>
      <c r="D264" s="60"/>
      <c r="E264" s="60"/>
      <c r="F264" s="62"/>
      <c r="G264" s="27"/>
      <c r="H264" s="21"/>
      <c r="I264" s="20"/>
      <c r="N264" s="1"/>
      <c r="O264" s="2"/>
    </row>
    <row r="265" spans="1:15" ht="15" customHeight="1">
      <c r="A265" s="26"/>
      <c r="B265" s="22"/>
      <c r="C265" s="61"/>
      <c r="D265" s="62"/>
      <c r="E265" s="63"/>
      <c r="F265" s="62"/>
      <c r="G265" s="27"/>
      <c r="H265" s="21"/>
      <c r="I265" s="20"/>
      <c r="N265" s="1"/>
      <c r="O265" s="2"/>
    </row>
    <row r="266" spans="1:15" ht="15" customHeight="1">
      <c r="A266" s="26"/>
      <c r="B266" s="22"/>
      <c r="C266" s="59" t="s">
        <v>33</v>
      </c>
      <c r="D266" s="59"/>
      <c r="E266" s="60"/>
      <c r="F266" s="62"/>
      <c r="G266" s="27"/>
      <c r="H266" s="21"/>
      <c r="I266" s="20"/>
      <c r="N266" s="1"/>
      <c r="O266" s="2"/>
    </row>
    <row r="267" spans="1:15" ht="15" customHeight="1">
      <c r="A267" s="26"/>
      <c r="B267" s="33" t="s">
        <v>27</v>
      </c>
      <c r="C267" s="60" t="s">
        <v>34</v>
      </c>
      <c r="D267" s="60"/>
      <c r="E267" s="60"/>
      <c r="F267" s="62"/>
      <c r="G267" s="27"/>
      <c r="H267" s="21"/>
      <c r="I267" s="20"/>
      <c r="N267" s="1"/>
      <c r="O267" s="2"/>
    </row>
    <row r="268" spans="1:15" ht="15" customHeight="1">
      <c r="A268" s="26"/>
      <c r="B268" s="33" t="s">
        <v>27</v>
      </c>
      <c r="C268" s="60" t="s">
        <v>35</v>
      </c>
      <c r="D268" s="60"/>
      <c r="E268" s="60"/>
      <c r="F268" s="62"/>
      <c r="G268" s="27"/>
      <c r="H268" s="21"/>
      <c r="I268" s="20"/>
      <c r="N268" s="1"/>
      <c r="O268" s="2"/>
    </row>
    <row r="269" spans="1:15" ht="15" customHeight="1">
      <c r="A269" s="26"/>
      <c r="B269" s="33" t="s">
        <v>27</v>
      </c>
      <c r="C269" s="60" t="s">
        <v>36</v>
      </c>
      <c r="D269" s="60"/>
      <c r="E269" s="60"/>
      <c r="F269" s="62"/>
      <c r="G269" s="27"/>
      <c r="H269" s="21"/>
      <c r="I269" s="20"/>
      <c r="N269" s="1"/>
      <c r="O269" s="2"/>
    </row>
    <row r="270" spans="1:15" ht="15" customHeight="1">
      <c r="A270" s="26"/>
      <c r="B270" s="33" t="s">
        <v>27</v>
      </c>
      <c r="C270" s="60" t="s">
        <v>107</v>
      </c>
      <c r="D270" s="60"/>
      <c r="E270" s="60"/>
      <c r="F270" s="62"/>
      <c r="G270" s="27"/>
      <c r="H270" s="21"/>
      <c r="I270" s="20"/>
      <c r="N270" s="1"/>
      <c r="O270" s="2"/>
    </row>
    <row r="271" spans="1:15">
      <c r="A271" s="24"/>
      <c r="B271" s="33" t="s">
        <v>27</v>
      </c>
      <c r="C271" s="60" t="s">
        <v>185</v>
      </c>
      <c r="D271" s="60"/>
      <c r="E271" s="60"/>
      <c r="F271" s="62"/>
      <c r="G271" s="27"/>
      <c r="H271" s="21"/>
      <c r="I271" s="20"/>
      <c r="N271" s="1"/>
      <c r="O271" s="2"/>
    </row>
    <row r="272" spans="1:15" ht="13.5" customHeight="1">
      <c r="A272" s="24"/>
      <c r="B272" s="33" t="s">
        <v>27</v>
      </c>
      <c r="C272" s="156" t="s">
        <v>186</v>
      </c>
      <c r="D272" s="156"/>
      <c r="E272" s="156"/>
      <c r="F272" s="156"/>
      <c r="G272" s="156"/>
      <c r="H272" s="156"/>
      <c r="I272" s="156"/>
      <c r="N272" s="1"/>
      <c r="O272" s="2"/>
    </row>
    <row r="273" spans="1:15" ht="30.75" customHeight="1">
      <c r="A273" s="24"/>
      <c r="B273" s="33" t="s">
        <v>27</v>
      </c>
      <c r="C273" s="156" t="s">
        <v>187</v>
      </c>
      <c r="D273" s="156"/>
      <c r="E273" s="156"/>
      <c r="F273" s="156"/>
      <c r="G273" s="156"/>
      <c r="H273" s="156"/>
      <c r="I273" s="156"/>
      <c r="N273" s="1"/>
      <c r="O273" s="2"/>
    </row>
    <row r="274" spans="1:15">
      <c r="A274" s="24"/>
      <c r="B274" s="33" t="s">
        <v>27</v>
      </c>
      <c r="C274" s="60" t="s">
        <v>78</v>
      </c>
      <c r="D274" s="60"/>
      <c r="E274" s="60"/>
      <c r="F274" s="62"/>
      <c r="G274" s="27"/>
      <c r="H274" s="21"/>
      <c r="I274" s="20"/>
      <c r="N274" s="1"/>
      <c r="O274" s="2"/>
    </row>
    <row r="275" spans="1:15">
      <c r="A275" s="24"/>
      <c r="B275" s="33" t="s">
        <v>27</v>
      </c>
      <c r="C275" s="156" t="s">
        <v>79</v>
      </c>
      <c r="D275" s="156"/>
      <c r="E275" s="156"/>
      <c r="F275" s="156"/>
      <c r="G275" s="156"/>
      <c r="H275" s="156"/>
      <c r="I275" s="156"/>
      <c r="N275" s="1"/>
      <c r="O275" s="2"/>
    </row>
    <row r="276" spans="1:15">
      <c r="A276" s="24"/>
      <c r="B276" s="33" t="s">
        <v>27</v>
      </c>
      <c r="C276" s="60" t="s">
        <v>188</v>
      </c>
      <c r="D276" s="60"/>
      <c r="E276" s="60"/>
      <c r="F276" s="62"/>
      <c r="G276" s="27"/>
      <c r="H276" s="21"/>
      <c r="I276" s="20"/>
      <c r="N276" s="1"/>
      <c r="O276" s="2"/>
    </row>
    <row r="277" spans="1:15">
      <c r="A277" s="24"/>
      <c r="B277" s="33" t="s">
        <v>27</v>
      </c>
      <c r="C277" s="60" t="s">
        <v>101</v>
      </c>
      <c r="D277" s="60"/>
      <c r="E277" s="60"/>
      <c r="F277" s="62"/>
      <c r="G277" s="27"/>
      <c r="H277" s="21"/>
      <c r="I277" s="20"/>
      <c r="N277" s="1"/>
      <c r="O277" s="2"/>
    </row>
    <row r="278" spans="1:15">
      <c r="A278" s="24"/>
      <c r="B278" s="33" t="s">
        <v>27</v>
      </c>
      <c r="C278" s="60" t="s">
        <v>74</v>
      </c>
      <c r="D278" s="60"/>
      <c r="E278" s="60"/>
      <c r="F278" s="62"/>
      <c r="G278" s="27"/>
      <c r="H278" s="21"/>
      <c r="I278" s="20"/>
      <c r="N278" s="1"/>
      <c r="O278" s="2"/>
    </row>
    <row r="279" spans="1:15">
      <c r="A279" s="24"/>
      <c r="B279" s="33" t="s">
        <v>27</v>
      </c>
      <c r="C279" s="60" t="s">
        <v>75</v>
      </c>
      <c r="D279" s="60"/>
      <c r="E279" s="60"/>
      <c r="F279" s="62"/>
      <c r="G279" s="27"/>
      <c r="H279" s="21"/>
      <c r="I279" s="20"/>
      <c r="N279" s="1"/>
      <c r="O279" s="2"/>
    </row>
    <row r="280" spans="1:15">
      <c r="A280" s="24"/>
      <c r="B280" s="33" t="s">
        <v>27</v>
      </c>
      <c r="C280" s="60" t="s">
        <v>77</v>
      </c>
      <c r="D280" s="60"/>
      <c r="E280" s="60"/>
      <c r="F280" s="62"/>
      <c r="G280" s="27"/>
      <c r="H280" s="21"/>
      <c r="I280" s="20"/>
      <c r="N280" s="1"/>
      <c r="O280" s="2"/>
    </row>
    <row r="281" spans="1:15">
      <c r="A281" s="24"/>
      <c r="B281" s="33" t="s">
        <v>27</v>
      </c>
      <c r="C281" s="60" t="s">
        <v>38</v>
      </c>
      <c r="D281" s="60"/>
      <c r="E281" s="60"/>
      <c r="F281" s="62"/>
      <c r="G281" s="27"/>
      <c r="H281" s="21"/>
      <c r="I281" s="20"/>
      <c r="N281" s="1"/>
      <c r="O281" s="2"/>
    </row>
    <row r="282" spans="1:15">
      <c r="A282" s="24"/>
      <c r="B282" s="33" t="s">
        <v>27</v>
      </c>
      <c r="C282" s="60" t="s">
        <v>90</v>
      </c>
      <c r="D282" s="60"/>
      <c r="E282" s="60"/>
      <c r="F282" s="62"/>
      <c r="G282" s="27"/>
      <c r="H282" s="21"/>
      <c r="I282" s="20"/>
      <c r="N282" s="1"/>
      <c r="O282" s="2"/>
    </row>
    <row r="283" spans="1:15">
      <c r="A283" s="24"/>
      <c r="B283" s="33" t="s">
        <v>27</v>
      </c>
      <c r="C283" s="60" t="s">
        <v>37</v>
      </c>
      <c r="D283" s="60"/>
      <c r="E283" s="60"/>
      <c r="F283" s="62"/>
      <c r="G283" s="27"/>
      <c r="H283" s="21"/>
      <c r="I283" s="20"/>
      <c r="N283" s="1"/>
      <c r="O283" s="2"/>
    </row>
    <row r="284" spans="1:15">
      <c r="A284" s="24"/>
      <c r="B284" s="33" t="s">
        <v>27</v>
      </c>
      <c r="C284" s="60" t="s">
        <v>49</v>
      </c>
      <c r="D284" s="60"/>
      <c r="E284" s="60"/>
      <c r="F284" s="62"/>
      <c r="G284" s="27"/>
      <c r="H284" s="21"/>
      <c r="I284" s="20"/>
      <c r="N284" s="1"/>
      <c r="O284" s="2"/>
    </row>
    <row r="285" spans="1:15">
      <c r="A285" s="24"/>
      <c r="B285" s="33" t="s">
        <v>27</v>
      </c>
      <c r="C285" s="60" t="s">
        <v>92</v>
      </c>
      <c r="D285" s="60"/>
      <c r="E285" s="60"/>
      <c r="F285" s="62"/>
      <c r="G285" s="27"/>
      <c r="H285" s="21"/>
      <c r="I285" s="20"/>
      <c r="N285" s="1"/>
      <c r="O285" s="2"/>
    </row>
    <row r="286" spans="1:15">
      <c r="A286" s="24"/>
      <c r="B286" s="33" t="s">
        <v>27</v>
      </c>
      <c r="C286" s="60" t="s">
        <v>108</v>
      </c>
      <c r="D286" s="60"/>
      <c r="E286" s="60"/>
      <c r="F286" s="62"/>
      <c r="G286" s="27"/>
      <c r="H286" s="21"/>
      <c r="I286" s="20"/>
      <c r="N286" s="1"/>
      <c r="O286" s="2"/>
    </row>
    <row r="287" spans="1:15">
      <c r="A287" s="24"/>
      <c r="B287" s="33" t="s">
        <v>27</v>
      </c>
      <c r="C287" s="60" t="s">
        <v>52</v>
      </c>
      <c r="D287" s="60"/>
      <c r="E287" s="60"/>
      <c r="F287" s="62"/>
      <c r="G287" s="27"/>
      <c r="H287" s="21"/>
      <c r="I287" s="20"/>
      <c r="N287" s="1"/>
      <c r="O287" s="2"/>
    </row>
    <row r="288" spans="1:15">
      <c r="A288" s="24"/>
      <c r="B288" s="33" t="s">
        <v>27</v>
      </c>
      <c r="C288" s="60" t="s">
        <v>40</v>
      </c>
      <c r="D288" s="60"/>
      <c r="E288" s="60"/>
      <c r="F288" s="62"/>
      <c r="G288" s="27"/>
      <c r="H288" s="21"/>
      <c r="I288" s="20"/>
      <c r="N288" s="1"/>
      <c r="O288" s="2"/>
    </row>
    <row r="289" spans="1:15" s="90" customFormat="1" ht="44.25" customHeight="1">
      <c r="A289" s="26"/>
      <c r="B289" s="110" t="s">
        <v>27</v>
      </c>
      <c r="C289" s="156" t="s">
        <v>109</v>
      </c>
      <c r="D289" s="156"/>
      <c r="E289" s="156"/>
      <c r="F289" s="156"/>
      <c r="G289" s="156"/>
      <c r="H289" s="156"/>
      <c r="I289" s="156"/>
      <c r="K289" s="91"/>
      <c r="N289" s="111"/>
      <c r="O289" s="112"/>
    </row>
    <row r="290" spans="1:15">
      <c r="A290" s="24"/>
      <c r="B290" s="33" t="s">
        <v>27</v>
      </c>
      <c r="C290" s="60" t="s">
        <v>189</v>
      </c>
      <c r="D290" s="60"/>
      <c r="E290" s="60"/>
      <c r="F290" s="62"/>
      <c r="G290" s="27"/>
      <c r="H290" s="21"/>
      <c r="I290" s="20"/>
      <c r="N290" s="1"/>
      <c r="O290" s="2"/>
    </row>
    <row r="291" spans="1:15">
      <c r="A291" s="24"/>
      <c r="B291" s="33" t="s">
        <v>27</v>
      </c>
      <c r="C291" s="60" t="s">
        <v>41</v>
      </c>
      <c r="D291" s="60"/>
      <c r="E291" s="60"/>
      <c r="F291" s="62"/>
      <c r="G291" s="27"/>
      <c r="H291" s="21"/>
      <c r="I291" s="20"/>
      <c r="N291" s="1"/>
      <c r="O291" s="2"/>
    </row>
    <row r="292" spans="1:15">
      <c r="A292" s="24"/>
      <c r="B292" s="22"/>
      <c r="C292" s="60"/>
      <c r="D292" s="60"/>
      <c r="E292" s="60"/>
      <c r="F292" s="62"/>
      <c r="G292" s="27"/>
      <c r="H292" s="21"/>
      <c r="I292" s="20"/>
      <c r="N292" s="1"/>
      <c r="O292" s="2"/>
    </row>
    <row r="293" spans="1:15">
      <c r="A293" s="24"/>
      <c r="B293" s="22"/>
      <c r="C293" s="41" t="s">
        <v>42</v>
      </c>
      <c r="D293" s="41"/>
      <c r="E293" s="42"/>
      <c r="F293" s="21"/>
      <c r="G293" s="27"/>
      <c r="H293" s="21"/>
      <c r="I293" s="20"/>
      <c r="N293" s="1"/>
      <c r="O293" s="2"/>
    </row>
    <row r="294" spans="1:15" ht="16.5">
      <c r="A294" s="24"/>
      <c r="B294" s="33" t="s">
        <v>44</v>
      </c>
      <c r="C294" s="39" t="s">
        <v>190</v>
      </c>
      <c r="D294" s="39"/>
      <c r="E294" s="39"/>
      <c r="F294" s="36"/>
      <c r="G294" s="27"/>
      <c r="H294" s="21"/>
      <c r="I294" s="20"/>
      <c r="N294" s="1"/>
      <c r="O294" s="2"/>
    </row>
    <row r="295" spans="1:15">
      <c r="A295" s="24"/>
      <c r="B295" s="33"/>
      <c r="C295" s="60"/>
      <c r="D295" s="60"/>
      <c r="E295" s="60"/>
      <c r="F295" s="62"/>
      <c r="G295" s="27"/>
      <c r="H295" s="21"/>
      <c r="I295" s="20"/>
      <c r="N295" s="1"/>
      <c r="O295" s="2"/>
    </row>
    <row r="296" spans="1:15">
      <c r="A296" s="24"/>
      <c r="B296" s="22"/>
      <c r="C296" s="28"/>
      <c r="H296" s="21"/>
      <c r="I296" s="20">
        <f t="shared" ref="I296:I304" si="6">G296*H296</f>
        <v>0</v>
      </c>
      <c r="N296" s="1"/>
      <c r="O296" s="2"/>
    </row>
    <row r="297" spans="1:15" s="90" customFormat="1">
      <c r="A297" s="26"/>
      <c r="B297" s="34"/>
      <c r="H297" s="109"/>
      <c r="I297" s="118"/>
      <c r="K297" s="91"/>
      <c r="N297" s="111"/>
      <c r="O297" s="112"/>
    </row>
    <row r="298" spans="1:15" s="90" customFormat="1" ht="128.25">
      <c r="A298" s="26"/>
      <c r="B298" s="34" t="s">
        <v>12</v>
      </c>
      <c r="C298" s="28" t="s">
        <v>243</v>
      </c>
      <c r="D298" s="24"/>
      <c r="E298" s="21"/>
      <c r="F298" s="25" t="s">
        <v>1</v>
      </c>
      <c r="G298" s="46">
        <v>12</v>
      </c>
      <c r="H298" s="152">
        <v>0</v>
      </c>
      <c r="I298" s="130">
        <f t="shared" si="6"/>
        <v>0</v>
      </c>
      <c r="K298" s="91"/>
      <c r="N298" s="111"/>
      <c r="O298" s="112"/>
    </row>
    <row r="299" spans="1:15" s="90" customFormat="1">
      <c r="A299" s="26"/>
      <c r="C299" s="119"/>
      <c r="D299" s="119"/>
      <c r="E299" s="119"/>
      <c r="F299" s="132"/>
      <c r="G299" s="150"/>
      <c r="H299" s="152"/>
      <c r="I299" s="130">
        <f t="shared" si="6"/>
        <v>0</v>
      </c>
      <c r="K299" s="91"/>
      <c r="N299" s="111"/>
      <c r="O299" s="112"/>
    </row>
    <row r="300" spans="1:15" s="90" customFormat="1" ht="42.75">
      <c r="B300" s="90" t="s">
        <v>13</v>
      </c>
      <c r="C300" s="119" t="s">
        <v>271</v>
      </c>
      <c r="D300" s="119"/>
      <c r="E300" s="119"/>
      <c r="F300" s="120" t="s">
        <v>200</v>
      </c>
      <c r="G300" s="150">
        <v>5</v>
      </c>
      <c r="H300" s="152"/>
      <c r="I300" s="130">
        <f t="shared" si="6"/>
        <v>0</v>
      </c>
      <c r="K300" s="91"/>
      <c r="N300" s="111"/>
      <c r="O300" s="112"/>
    </row>
    <row r="301" spans="1:15" s="90" customFormat="1">
      <c r="A301" s="26"/>
      <c r="B301" s="34"/>
      <c r="C301" s="119"/>
      <c r="D301" s="119"/>
      <c r="E301" s="119"/>
      <c r="F301" s="25"/>
      <c r="G301" s="108"/>
      <c r="H301" s="118"/>
      <c r="I301" s="20">
        <f t="shared" si="6"/>
        <v>0</v>
      </c>
      <c r="K301" s="91"/>
      <c r="N301" s="111"/>
      <c r="O301" s="112"/>
    </row>
    <row r="302" spans="1:15" s="90" customFormat="1" ht="85.5">
      <c r="A302" s="26"/>
      <c r="B302" s="34" t="s">
        <v>14</v>
      </c>
      <c r="C302" s="28" t="s">
        <v>245</v>
      </c>
      <c r="D302" s="119"/>
      <c r="E302" s="119"/>
      <c r="F302" s="25" t="s">
        <v>1</v>
      </c>
      <c r="G302" s="150">
        <v>11</v>
      </c>
      <c r="H302" s="152"/>
      <c r="I302" s="130">
        <f t="shared" si="6"/>
        <v>0</v>
      </c>
      <c r="K302" s="91"/>
      <c r="N302" s="111"/>
      <c r="O302" s="112"/>
    </row>
    <row r="303" spans="1:15" s="90" customFormat="1">
      <c r="A303" s="26"/>
      <c r="B303" s="34"/>
      <c r="C303" s="119"/>
      <c r="D303" s="119"/>
      <c r="E303" s="119"/>
      <c r="F303" s="25"/>
      <c r="G303" s="150"/>
      <c r="H303" s="118"/>
      <c r="I303" s="20">
        <f t="shared" si="6"/>
        <v>0</v>
      </c>
      <c r="K303" s="91"/>
      <c r="N303" s="111"/>
      <c r="O303" s="112"/>
    </row>
    <row r="304" spans="1:15" s="90" customFormat="1" ht="42.75">
      <c r="A304" s="26"/>
      <c r="B304" s="34" t="s">
        <v>11</v>
      </c>
      <c r="C304" s="119" t="s">
        <v>244</v>
      </c>
      <c r="D304" s="119"/>
      <c r="E304" s="119"/>
      <c r="F304" s="120" t="s">
        <v>200</v>
      </c>
      <c r="G304" s="150">
        <v>6.9</v>
      </c>
      <c r="H304" s="152"/>
      <c r="I304" s="130">
        <f t="shared" si="6"/>
        <v>0</v>
      </c>
      <c r="K304" s="91"/>
      <c r="N304" s="111"/>
      <c r="O304" s="112"/>
    </row>
    <row r="305" spans="1:15" s="90" customFormat="1">
      <c r="A305" s="26"/>
      <c r="B305" s="34"/>
      <c r="C305" s="119"/>
      <c r="D305" s="119"/>
      <c r="E305" s="119"/>
      <c r="F305" s="120"/>
      <c r="G305" s="108"/>
      <c r="H305" s="118"/>
      <c r="I305" s="20"/>
      <c r="K305" s="91"/>
      <c r="N305" s="111"/>
      <c r="O305" s="112"/>
    </row>
    <row r="306" spans="1:15" s="90" customFormat="1" ht="42.75">
      <c r="A306" s="26"/>
      <c r="B306" s="34" t="s">
        <v>15</v>
      </c>
      <c r="C306" s="28" t="s">
        <v>256</v>
      </c>
      <c r="D306" s="119"/>
      <c r="E306" s="119"/>
      <c r="F306" s="120" t="s">
        <v>2</v>
      </c>
      <c r="G306" s="150">
        <v>1</v>
      </c>
      <c r="H306" s="152"/>
      <c r="I306" s="130">
        <f t="shared" ref="I306" si="7">G306*H306</f>
        <v>0</v>
      </c>
      <c r="K306" s="91"/>
      <c r="N306" s="111"/>
      <c r="O306" s="112"/>
    </row>
    <row r="307" spans="1:15" s="90" customFormat="1">
      <c r="A307" s="26"/>
      <c r="B307" s="34"/>
      <c r="C307" s="119"/>
      <c r="D307" s="119"/>
      <c r="E307" s="119"/>
      <c r="F307" s="120"/>
      <c r="G307" s="108"/>
      <c r="H307" s="118"/>
      <c r="I307" s="20"/>
      <c r="K307" s="91"/>
      <c r="N307" s="111"/>
      <c r="O307" s="112"/>
    </row>
    <row r="308" spans="1:15" s="90" customFormat="1">
      <c r="A308" s="26"/>
      <c r="B308" s="34"/>
      <c r="C308" s="119"/>
      <c r="D308" s="119"/>
      <c r="E308" s="119"/>
      <c r="F308" s="120"/>
      <c r="G308" s="108"/>
      <c r="H308" s="118"/>
      <c r="I308" s="20"/>
      <c r="K308" s="91"/>
      <c r="N308" s="111"/>
      <c r="O308" s="112"/>
    </row>
    <row r="309" spans="1:15" s="90" customFormat="1">
      <c r="A309" s="49"/>
      <c r="B309" s="50"/>
      <c r="C309" s="51" t="s">
        <v>206</v>
      </c>
      <c r="D309" s="52"/>
      <c r="E309" s="53"/>
      <c r="F309" s="53"/>
      <c r="G309" s="54"/>
      <c r="H309" s="49"/>
      <c r="I309" s="88">
        <f>SUM(I297:I308)</f>
        <v>0</v>
      </c>
      <c r="K309" s="91"/>
      <c r="N309" s="111"/>
      <c r="O309" s="112"/>
    </row>
    <row r="310" spans="1:15" s="90" customFormat="1">
      <c r="A310" s="26"/>
      <c r="B310" s="34"/>
      <c r="C310" s="119"/>
      <c r="D310" s="119"/>
      <c r="E310" s="119"/>
      <c r="F310" s="120"/>
      <c r="G310" s="108"/>
      <c r="H310" s="118"/>
      <c r="I310" s="20"/>
      <c r="K310" s="91"/>
      <c r="N310" s="111"/>
      <c r="O310" s="112"/>
    </row>
    <row r="311" spans="1:15" s="90" customFormat="1">
      <c r="A311" s="26"/>
      <c r="B311" s="34"/>
      <c r="C311" s="119"/>
      <c r="D311" s="119"/>
      <c r="E311" s="119"/>
      <c r="F311" s="120"/>
      <c r="G311" s="108"/>
      <c r="H311" s="118"/>
      <c r="I311" s="20"/>
      <c r="K311" s="91"/>
      <c r="N311" s="111"/>
      <c r="O311" s="112"/>
    </row>
    <row r="312" spans="1:15" s="90" customFormat="1">
      <c r="A312" s="26"/>
      <c r="B312" s="34"/>
      <c r="C312" s="119"/>
      <c r="D312" s="119"/>
      <c r="E312" s="119"/>
      <c r="F312" s="120"/>
      <c r="G312" s="108"/>
      <c r="H312" s="118"/>
      <c r="I312" s="20"/>
      <c r="K312" s="91"/>
      <c r="N312" s="111"/>
      <c r="O312" s="112"/>
    </row>
    <row r="313" spans="1:15" s="90" customFormat="1">
      <c r="A313" s="75" t="s">
        <v>138</v>
      </c>
      <c r="B313" s="75"/>
      <c r="C313" s="75" t="s">
        <v>259</v>
      </c>
      <c r="D313" s="75"/>
      <c r="E313" s="75"/>
      <c r="F313" s="73"/>
      <c r="G313" s="73"/>
      <c r="H313" s="73"/>
      <c r="I313" s="73"/>
      <c r="K313" s="91"/>
      <c r="N313" s="111"/>
      <c r="O313" s="112"/>
    </row>
    <row r="314" spans="1:15" s="90" customFormat="1">
      <c r="A314" s="79"/>
      <c r="B314" s="79"/>
      <c r="C314" s="155" t="s">
        <v>8</v>
      </c>
      <c r="D314" s="155"/>
      <c r="E314" s="155"/>
      <c r="F314" s="155"/>
      <c r="G314" s="155"/>
      <c r="H314" s="155"/>
      <c r="I314" s="79"/>
      <c r="K314" s="91"/>
      <c r="N314" s="111"/>
      <c r="O314" s="112"/>
    </row>
    <row r="315" spans="1:15" s="90" customFormat="1">
      <c r="A315" s="1"/>
      <c r="B315" s="4"/>
      <c r="C315" s="3"/>
      <c r="D315" s="82"/>
      <c r="E315" s="80"/>
      <c r="F315" s="1"/>
      <c r="G315" s="81"/>
      <c r="H315" s="80"/>
      <c r="I315" s="79"/>
      <c r="K315" s="91"/>
      <c r="N315" s="111"/>
      <c r="O315" s="112"/>
    </row>
    <row r="316" spans="1:15" s="90" customFormat="1">
      <c r="A316" s="1"/>
      <c r="B316" s="4"/>
      <c r="C316" s="4" t="s">
        <v>209</v>
      </c>
      <c r="D316" s="83"/>
      <c r="E316" s="139"/>
      <c r="F316" s="140"/>
      <c r="G316" s="141"/>
      <c r="H316" s="139"/>
      <c r="I316" s="79"/>
      <c r="K316" s="91"/>
      <c r="N316" s="111"/>
      <c r="O316" s="112"/>
    </row>
    <row r="317" spans="1:15" s="90" customFormat="1">
      <c r="A317" s="80"/>
      <c r="B317" s="83"/>
      <c r="C317" s="155" t="s">
        <v>210</v>
      </c>
      <c r="D317" s="155"/>
      <c r="E317" s="155"/>
      <c r="F317" s="155"/>
      <c r="G317" s="155"/>
      <c r="H317" s="155"/>
      <c r="I317" s="26"/>
      <c r="K317" s="91"/>
      <c r="N317" s="111"/>
      <c r="O317" s="112"/>
    </row>
    <row r="318" spans="1:15" s="90" customFormat="1">
      <c r="A318" s="80"/>
      <c r="B318" s="83"/>
      <c r="C318" s="155" t="s">
        <v>211</v>
      </c>
      <c r="D318" s="155"/>
      <c r="E318" s="155"/>
      <c r="F318" s="155"/>
      <c r="G318" s="155"/>
      <c r="H318" s="155"/>
      <c r="I318" s="26"/>
      <c r="K318" s="91"/>
      <c r="N318" s="111"/>
      <c r="O318" s="112"/>
    </row>
    <row r="319" spans="1:15" s="90" customFormat="1">
      <c r="A319" s="80"/>
      <c r="B319" s="83"/>
      <c r="C319" s="155" t="s">
        <v>212</v>
      </c>
      <c r="D319" s="155"/>
      <c r="E319" s="155"/>
      <c r="F319" s="155"/>
      <c r="G319" s="155"/>
      <c r="H319" s="155"/>
      <c r="I319" s="26"/>
      <c r="K319" s="91"/>
      <c r="N319" s="111"/>
      <c r="O319" s="112"/>
    </row>
    <row r="320" spans="1:15" s="90" customFormat="1">
      <c r="A320" s="80"/>
      <c r="B320" s="83"/>
      <c r="C320" s="34"/>
      <c r="D320" s="34"/>
      <c r="E320" s="34"/>
      <c r="F320" s="34"/>
      <c r="G320" s="34"/>
      <c r="H320" s="34"/>
      <c r="I320" s="26"/>
      <c r="K320" s="91"/>
      <c r="N320" s="111"/>
      <c r="O320" s="112"/>
    </row>
    <row r="321" spans="1:15" s="90" customFormat="1">
      <c r="A321" s="80"/>
      <c r="B321" s="83"/>
      <c r="C321" s="155" t="s">
        <v>213</v>
      </c>
      <c r="D321" s="155"/>
      <c r="E321" s="155"/>
      <c r="F321" s="155"/>
      <c r="G321" s="155"/>
      <c r="H321" s="155"/>
      <c r="I321" s="26"/>
      <c r="K321" s="91"/>
      <c r="N321" s="111"/>
      <c r="O321" s="112"/>
    </row>
    <row r="322" spans="1:15" s="90" customFormat="1">
      <c r="A322" s="80"/>
      <c r="B322" s="83"/>
      <c r="C322" s="155" t="s">
        <v>214</v>
      </c>
      <c r="D322" s="155"/>
      <c r="E322" s="155"/>
      <c r="F322" s="155"/>
      <c r="G322" s="155"/>
      <c r="H322" s="155"/>
      <c r="I322" s="26"/>
      <c r="K322" s="91"/>
      <c r="N322" s="111"/>
      <c r="O322" s="112"/>
    </row>
    <row r="323" spans="1:15" s="90" customFormat="1">
      <c r="A323" s="80"/>
      <c r="B323" s="83"/>
      <c r="C323" s="155" t="s">
        <v>215</v>
      </c>
      <c r="D323" s="155"/>
      <c r="E323" s="155"/>
      <c r="F323" s="155"/>
      <c r="G323" s="155"/>
      <c r="H323" s="155"/>
      <c r="I323" s="26"/>
      <c r="K323" s="91"/>
      <c r="N323" s="111"/>
      <c r="O323" s="112"/>
    </row>
    <row r="324" spans="1:15" s="90" customFormat="1">
      <c r="A324" s="80"/>
      <c r="B324" s="83"/>
      <c r="C324" s="34"/>
      <c r="D324" s="34"/>
      <c r="E324" s="34"/>
      <c r="F324" s="34"/>
      <c r="G324" s="34"/>
      <c r="H324" s="34"/>
      <c r="I324" s="26"/>
      <c r="K324" s="91"/>
      <c r="N324" s="111"/>
      <c r="O324" s="112"/>
    </row>
    <row r="325" spans="1:15" s="90" customFormat="1">
      <c r="A325" s="80"/>
      <c r="B325" s="83"/>
      <c r="C325" s="155" t="s">
        <v>216</v>
      </c>
      <c r="D325" s="155"/>
      <c r="E325" s="155"/>
      <c r="F325" s="155"/>
      <c r="G325" s="155"/>
      <c r="H325" s="34"/>
      <c r="I325" s="26"/>
      <c r="K325" s="91"/>
      <c r="N325" s="111"/>
      <c r="O325" s="112"/>
    </row>
    <row r="326" spans="1:15" s="90" customFormat="1">
      <c r="A326" s="80"/>
      <c r="B326" s="83"/>
      <c r="C326" s="155" t="s">
        <v>217</v>
      </c>
      <c r="D326" s="155"/>
      <c r="E326" s="155"/>
      <c r="F326" s="155"/>
      <c r="G326" s="155"/>
      <c r="H326" s="34"/>
      <c r="I326" s="26"/>
      <c r="K326" s="91"/>
      <c r="N326" s="111"/>
      <c r="O326" s="112"/>
    </row>
    <row r="327" spans="1:15" s="90" customFormat="1">
      <c r="A327" s="80"/>
      <c r="B327" s="83"/>
      <c r="C327" s="155" t="s">
        <v>218</v>
      </c>
      <c r="D327" s="155"/>
      <c r="E327" s="155"/>
      <c r="F327" s="155"/>
      <c r="G327" s="155"/>
      <c r="H327" s="34"/>
      <c r="I327" s="26"/>
      <c r="K327" s="91"/>
      <c r="N327" s="111"/>
      <c r="O327" s="112"/>
    </row>
    <row r="328" spans="1:15" s="90" customFormat="1">
      <c r="A328" s="80"/>
      <c r="B328" s="83"/>
      <c r="C328" s="155" t="s">
        <v>219</v>
      </c>
      <c r="D328" s="155"/>
      <c r="E328" s="155"/>
      <c r="F328" s="155"/>
      <c r="G328" s="155"/>
      <c r="H328" s="34"/>
      <c r="I328" s="26"/>
      <c r="K328" s="91"/>
      <c r="N328" s="111"/>
      <c r="O328" s="112"/>
    </row>
    <row r="329" spans="1:15" s="90" customFormat="1">
      <c r="A329" s="80"/>
      <c r="B329" s="83"/>
      <c r="C329" s="34"/>
      <c r="D329" s="34"/>
      <c r="E329" s="34"/>
      <c r="F329" s="34"/>
      <c r="G329" s="34"/>
      <c r="H329" s="34"/>
      <c r="I329" s="26"/>
      <c r="K329" s="91"/>
      <c r="N329" s="111"/>
      <c r="O329" s="112"/>
    </row>
    <row r="330" spans="1:15" s="90" customFormat="1">
      <c r="A330" s="80"/>
      <c r="B330" s="83"/>
      <c r="C330" s="155" t="s">
        <v>220</v>
      </c>
      <c r="D330" s="155"/>
      <c r="E330" s="155"/>
      <c r="F330" s="155"/>
      <c r="G330" s="155"/>
      <c r="H330" s="34"/>
      <c r="I330" s="26"/>
      <c r="K330" s="91"/>
      <c r="N330" s="111"/>
      <c r="O330" s="112"/>
    </row>
    <row r="331" spans="1:15" s="90" customFormat="1">
      <c r="A331" s="80"/>
      <c r="B331" s="83"/>
      <c r="C331" s="155" t="s">
        <v>221</v>
      </c>
      <c r="D331" s="155"/>
      <c r="E331" s="155"/>
      <c r="F331" s="155"/>
      <c r="G331" s="155"/>
      <c r="H331" s="34"/>
      <c r="I331" s="26"/>
      <c r="K331" s="91"/>
      <c r="N331" s="111"/>
      <c r="O331" s="112"/>
    </row>
    <row r="332" spans="1:15" s="90" customFormat="1">
      <c r="A332" s="80"/>
      <c r="B332" s="83"/>
      <c r="C332" s="34"/>
      <c r="D332" s="34"/>
      <c r="E332" s="34"/>
      <c r="F332" s="34"/>
      <c r="G332" s="34"/>
      <c r="H332" s="34"/>
      <c r="I332" s="26"/>
      <c r="K332" s="91"/>
      <c r="N332" s="111"/>
      <c r="O332" s="112"/>
    </row>
    <row r="333" spans="1:15" s="90" customFormat="1">
      <c r="A333" s="80"/>
      <c r="B333" s="83"/>
      <c r="C333" s="155" t="s">
        <v>222</v>
      </c>
      <c r="D333" s="155"/>
      <c r="E333" s="155"/>
      <c r="F333" s="155"/>
      <c r="G333" s="155"/>
      <c r="H333" s="34"/>
      <c r="I333" s="26"/>
      <c r="K333" s="91"/>
      <c r="N333" s="111"/>
      <c r="O333" s="112"/>
    </row>
    <row r="334" spans="1:15" s="90" customFormat="1">
      <c r="A334" s="80"/>
      <c r="B334" s="83"/>
      <c r="C334" s="155" t="s">
        <v>223</v>
      </c>
      <c r="D334" s="155"/>
      <c r="E334" s="155"/>
      <c r="F334" s="155"/>
      <c r="G334" s="155"/>
      <c r="H334" s="34"/>
      <c r="I334" s="26"/>
      <c r="K334" s="91"/>
      <c r="N334" s="111"/>
      <c r="O334" s="112"/>
    </row>
    <row r="335" spans="1:15" s="90" customFormat="1">
      <c r="A335" s="80"/>
      <c r="B335" s="83"/>
      <c r="C335" s="34"/>
      <c r="D335" s="34"/>
      <c r="E335" s="34"/>
      <c r="F335" s="34"/>
      <c r="G335" s="34"/>
      <c r="H335" s="34"/>
      <c r="I335" s="26"/>
      <c r="K335" s="91"/>
      <c r="N335" s="111"/>
      <c r="O335" s="112"/>
    </row>
    <row r="336" spans="1:15" s="90" customFormat="1">
      <c r="A336" s="80"/>
      <c r="B336" s="83"/>
      <c r="C336" s="155" t="s">
        <v>224</v>
      </c>
      <c r="D336" s="155"/>
      <c r="E336" s="155"/>
      <c r="F336" s="155"/>
      <c r="G336" s="155"/>
      <c r="H336" s="34"/>
      <c r="I336" s="26"/>
      <c r="K336" s="91"/>
      <c r="N336" s="111"/>
      <c r="O336" s="112"/>
    </row>
    <row r="337" spans="1:15" s="90" customFormat="1">
      <c r="A337" s="80"/>
      <c r="B337" s="83"/>
      <c r="C337" s="155" t="s">
        <v>260</v>
      </c>
      <c r="D337" s="155"/>
      <c r="E337" s="155"/>
      <c r="F337" s="155"/>
      <c r="G337" s="155"/>
      <c r="H337" s="34"/>
      <c r="I337" s="26"/>
      <c r="K337" s="91"/>
      <c r="N337" s="111"/>
      <c r="O337" s="112"/>
    </row>
    <row r="338" spans="1:15" s="90" customFormat="1">
      <c r="A338" s="26"/>
      <c r="B338" s="34"/>
      <c r="C338" s="119"/>
      <c r="D338" s="119"/>
      <c r="E338" s="119"/>
      <c r="F338" s="120"/>
      <c r="G338" s="108"/>
      <c r="H338" s="118"/>
      <c r="I338" s="20"/>
      <c r="K338" s="91"/>
      <c r="N338" s="111"/>
      <c r="O338" s="112"/>
    </row>
    <row r="339" spans="1:15" s="90" customFormat="1">
      <c r="A339" s="26"/>
      <c r="B339" s="34"/>
      <c r="C339" s="119"/>
      <c r="D339" s="119"/>
      <c r="E339" s="119"/>
      <c r="F339" s="120"/>
      <c r="G339" s="108"/>
      <c r="H339" s="118"/>
      <c r="I339" s="20"/>
      <c r="K339" s="91"/>
      <c r="N339" s="111"/>
      <c r="O339" s="112"/>
    </row>
    <row r="340" spans="1:15" s="90" customFormat="1" ht="128.25">
      <c r="A340" s="26"/>
      <c r="B340" s="34" t="s">
        <v>12</v>
      </c>
      <c r="C340" s="28" t="s">
        <v>261</v>
      </c>
      <c r="D340" s="119"/>
      <c r="E340" s="119"/>
      <c r="F340" s="120" t="s">
        <v>2</v>
      </c>
      <c r="G340" s="150">
        <v>14</v>
      </c>
      <c r="H340" s="152"/>
      <c r="I340" s="130">
        <f t="shared" ref="I340" si="8">G340*H340</f>
        <v>0</v>
      </c>
      <c r="K340" s="91"/>
      <c r="N340" s="111"/>
      <c r="O340" s="112"/>
    </row>
    <row r="341" spans="1:15" s="90" customFormat="1">
      <c r="A341" s="26"/>
      <c r="B341" s="34"/>
      <c r="C341" s="119"/>
      <c r="D341" s="119"/>
      <c r="E341" s="119"/>
      <c r="F341" s="120"/>
      <c r="G341" s="150"/>
      <c r="H341" s="152"/>
      <c r="I341" s="130"/>
      <c r="K341" s="91"/>
      <c r="N341" s="111"/>
      <c r="O341" s="112"/>
    </row>
    <row r="342" spans="1:15" s="90" customFormat="1" ht="128.25">
      <c r="A342" s="26"/>
      <c r="B342" s="34" t="s">
        <v>13</v>
      </c>
      <c r="C342" s="28" t="s">
        <v>272</v>
      </c>
      <c r="D342" s="119"/>
      <c r="E342" s="119"/>
      <c r="F342" s="120" t="s">
        <v>2</v>
      </c>
      <c r="G342" s="150">
        <v>6</v>
      </c>
      <c r="H342" s="152"/>
      <c r="I342" s="130">
        <f>G342*H342</f>
        <v>0</v>
      </c>
      <c r="K342" s="91"/>
      <c r="N342" s="111"/>
      <c r="O342" s="112"/>
    </row>
    <row r="343" spans="1:15" s="90" customFormat="1">
      <c r="A343" s="26"/>
      <c r="B343" s="34"/>
      <c r="C343" s="119"/>
      <c r="D343" s="119"/>
      <c r="E343" s="119"/>
      <c r="F343" s="120"/>
      <c r="G343" s="108"/>
      <c r="H343" s="118"/>
      <c r="I343" s="130">
        <f t="shared" ref="I343:I350" si="9">G343*H343</f>
        <v>0</v>
      </c>
      <c r="K343" s="91"/>
      <c r="N343" s="111"/>
      <c r="O343" s="112"/>
    </row>
    <row r="344" spans="1:15" s="90" customFormat="1" ht="71.25">
      <c r="A344" s="26"/>
      <c r="B344" s="34" t="s">
        <v>14</v>
      </c>
      <c r="C344" s="119" t="s">
        <v>262</v>
      </c>
      <c r="D344" s="119"/>
      <c r="E344" s="119"/>
      <c r="F344" s="120" t="s">
        <v>2</v>
      </c>
      <c r="G344" s="108">
        <v>8</v>
      </c>
      <c r="H344" s="118"/>
      <c r="I344" s="130">
        <f t="shared" si="9"/>
        <v>0</v>
      </c>
      <c r="K344" s="91"/>
      <c r="N344" s="111"/>
      <c r="O344" s="112"/>
    </row>
    <row r="345" spans="1:15" s="90" customFormat="1">
      <c r="A345" s="26"/>
      <c r="B345" s="34"/>
      <c r="C345" s="119"/>
      <c r="D345" s="119"/>
      <c r="E345" s="119"/>
      <c r="F345" s="120"/>
      <c r="G345" s="108"/>
      <c r="H345" s="118"/>
      <c r="I345" s="130">
        <f t="shared" si="9"/>
        <v>0</v>
      </c>
      <c r="K345" s="91"/>
      <c r="N345" s="111"/>
      <c r="O345" s="112"/>
    </row>
    <row r="346" spans="1:15" s="90" customFormat="1" ht="42.75">
      <c r="A346" s="26"/>
      <c r="B346" s="34" t="s">
        <v>11</v>
      </c>
      <c r="C346" s="119" t="s">
        <v>277</v>
      </c>
      <c r="D346" s="119"/>
      <c r="E346" s="119"/>
      <c r="F346" s="120" t="s">
        <v>2</v>
      </c>
      <c r="G346" s="108">
        <v>2</v>
      </c>
      <c r="H346" s="118"/>
      <c r="I346" s="130">
        <f t="shared" si="9"/>
        <v>0</v>
      </c>
      <c r="K346" s="91"/>
      <c r="N346" s="111"/>
      <c r="O346" s="112"/>
    </row>
    <row r="347" spans="1:15" s="90" customFormat="1">
      <c r="A347" s="26"/>
      <c r="B347" s="34"/>
      <c r="C347" s="119"/>
      <c r="D347" s="119"/>
      <c r="E347" s="119"/>
      <c r="F347" s="120"/>
      <c r="G347" s="108"/>
      <c r="H347" s="118"/>
      <c r="I347" s="130"/>
      <c r="K347" s="91"/>
      <c r="N347" s="111"/>
      <c r="O347" s="112"/>
    </row>
    <row r="348" spans="1:15" s="90" customFormat="1" ht="42.75">
      <c r="A348" s="26"/>
      <c r="B348" s="34" t="s">
        <v>15</v>
      </c>
      <c r="C348" s="119" t="s">
        <v>279</v>
      </c>
      <c r="D348" s="119"/>
      <c r="E348" s="119"/>
      <c r="F348" s="120" t="s">
        <v>2</v>
      </c>
      <c r="G348" s="108">
        <v>2</v>
      </c>
      <c r="H348" s="118"/>
      <c r="I348" s="130">
        <f t="shared" si="9"/>
        <v>0</v>
      </c>
      <c r="K348" s="91"/>
      <c r="N348" s="111"/>
      <c r="O348" s="112"/>
    </row>
    <row r="349" spans="1:15" s="90" customFormat="1">
      <c r="A349" s="26"/>
      <c r="B349" s="34"/>
      <c r="C349" s="119"/>
      <c r="D349" s="119"/>
      <c r="E349" s="119"/>
      <c r="F349" s="120"/>
      <c r="G349" s="108"/>
      <c r="H349" s="118"/>
      <c r="I349" s="130">
        <f t="shared" si="9"/>
        <v>0</v>
      </c>
      <c r="K349" s="91"/>
      <c r="N349" s="111"/>
      <c r="O349" s="112"/>
    </row>
    <row r="350" spans="1:15" s="90" customFormat="1" ht="99.75">
      <c r="A350" s="26"/>
      <c r="B350" s="34" t="s">
        <v>16</v>
      </c>
      <c r="C350" s="119" t="s">
        <v>263</v>
      </c>
      <c r="D350" s="119"/>
      <c r="E350" s="119"/>
      <c r="F350" s="120" t="s">
        <v>2</v>
      </c>
      <c r="G350" s="108">
        <v>2</v>
      </c>
      <c r="H350" s="118"/>
      <c r="I350" s="130">
        <f t="shared" si="9"/>
        <v>0</v>
      </c>
      <c r="K350" s="91"/>
      <c r="N350" s="111"/>
      <c r="O350" s="112"/>
    </row>
    <row r="351" spans="1:15" s="90" customFormat="1">
      <c r="A351" s="26"/>
      <c r="B351" s="34"/>
      <c r="C351" s="34"/>
      <c r="D351" s="119"/>
      <c r="E351" s="119"/>
      <c r="F351" s="120"/>
      <c r="G351" s="108"/>
      <c r="H351" s="118"/>
      <c r="I351" s="20"/>
      <c r="K351" s="91"/>
      <c r="N351" s="111"/>
      <c r="O351" s="112"/>
    </row>
    <row r="352" spans="1:15" s="90" customFormat="1">
      <c r="A352" s="26"/>
      <c r="B352" s="34"/>
      <c r="C352" s="119"/>
      <c r="D352" s="119"/>
      <c r="E352" s="119"/>
      <c r="F352" s="120"/>
      <c r="G352" s="108"/>
      <c r="H352" s="118"/>
      <c r="I352" s="20"/>
      <c r="K352" s="91"/>
      <c r="N352" s="111"/>
      <c r="O352" s="112"/>
    </row>
    <row r="353" spans="1:15" s="90" customFormat="1">
      <c r="A353" s="49"/>
      <c r="B353" s="50"/>
      <c r="C353" s="51" t="s">
        <v>264</v>
      </c>
      <c r="D353" s="52"/>
      <c r="E353" s="53"/>
      <c r="F353" s="53"/>
      <c r="G353" s="54"/>
      <c r="H353" s="49"/>
      <c r="I353" s="88">
        <f>SUM(I339:I352)</f>
        <v>0</v>
      </c>
      <c r="K353" s="91"/>
      <c r="N353" s="111"/>
      <c r="O353" s="112"/>
    </row>
    <row r="354" spans="1:15" s="90" customFormat="1">
      <c r="A354" s="26"/>
      <c r="B354" s="34"/>
      <c r="C354" s="119"/>
      <c r="D354" s="119"/>
      <c r="E354" s="119"/>
      <c r="F354" s="120"/>
      <c r="G354" s="108"/>
      <c r="H354" s="118"/>
      <c r="I354" s="20"/>
      <c r="K354" s="91"/>
      <c r="N354" s="111"/>
      <c r="O354" s="112"/>
    </row>
    <row r="355" spans="1:15" s="90" customFormat="1">
      <c r="A355" s="26"/>
      <c r="B355" s="34"/>
      <c r="C355" s="119"/>
      <c r="D355" s="119"/>
      <c r="E355" s="119"/>
      <c r="F355" s="120"/>
      <c r="G355" s="108"/>
      <c r="H355" s="118"/>
      <c r="I355" s="20"/>
      <c r="K355" s="91"/>
      <c r="N355" s="111"/>
      <c r="O355" s="112"/>
    </row>
    <row r="356" spans="1:15">
      <c r="A356" s="24"/>
      <c r="B356" s="22"/>
      <c r="C356" s="60"/>
      <c r="D356" s="60"/>
      <c r="E356" s="60"/>
      <c r="F356" s="62"/>
      <c r="G356" s="27"/>
      <c r="H356" s="21"/>
      <c r="I356" s="20"/>
      <c r="N356" s="1"/>
      <c r="O356" s="2"/>
    </row>
    <row r="357" spans="1:15">
      <c r="A357" s="24"/>
      <c r="B357" s="33"/>
      <c r="C357" s="60"/>
      <c r="D357" s="60"/>
      <c r="E357" s="60"/>
      <c r="F357" s="62"/>
      <c r="G357" s="27"/>
      <c r="H357" s="21"/>
      <c r="I357" s="20"/>
      <c r="N357" s="1"/>
      <c r="O357" s="2"/>
    </row>
    <row r="358" spans="1:15">
      <c r="A358" s="75" t="s">
        <v>138</v>
      </c>
      <c r="B358" s="75"/>
      <c r="C358" s="75" t="s">
        <v>140</v>
      </c>
      <c r="D358" s="75"/>
      <c r="E358" s="75"/>
      <c r="F358" s="73"/>
      <c r="G358" s="73"/>
      <c r="H358" s="73"/>
      <c r="I358" s="73"/>
      <c r="N358" s="1"/>
      <c r="O358" s="2"/>
    </row>
    <row r="359" spans="1:15">
      <c r="A359" s="21"/>
      <c r="B359" s="22"/>
      <c r="C359" s="28"/>
      <c r="D359" s="24"/>
      <c r="E359" s="21"/>
      <c r="F359" s="25"/>
      <c r="G359" s="27"/>
      <c r="H359" s="21"/>
      <c r="I359" s="20"/>
      <c r="N359" s="1"/>
      <c r="O359" s="2"/>
    </row>
    <row r="360" spans="1:15">
      <c r="A360" s="21"/>
      <c r="B360" s="22"/>
      <c r="C360" s="59" t="s">
        <v>31</v>
      </c>
      <c r="D360" s="59"/>
      <c r="E360" s="60"/>
      <c r="F360" s="62"/>
      <c r="G360" s="27"/>
      <c r="H360" s="21"/>
      <c r="I360" s="20"/>
      <c r="N360" s="1"/>
      <c r="O360" s="2"/>
    </row>
    <row r="361" spans="1:15">
      <c r="A361" s="21"/>
      <c r="B361" s="33" t="s">
        <v>44</v>
      </c>
      <c r="C361" s="156" t="s">
        <v>141</v>
      </c>
      <c r="D361" s="156"/>
      <c r="E361" s="156"/>
      <c r="F361" s="156"/>
      <c r="G361" s="156"/>
      <c r="H361" s="156"/>
      <c r="I361" s="156"/>
      <c r="N361" s="1"/>
      <c r="O361" s="2"/>
    </row>
    <row r="362" spans="1:15">
      <c r="A362" s="21"/>
      <c r="B362" s="33" t="s">
        <v>44</v>
      </c>
      <c r="C362" s="156" t="s">
        <v>142</v>
      </c>
      <c r="D362" s="156"/>
      <c r="E362" s="156"/>
      <c r="F362" s="156"/>
      <c r="G362" s="156"/>
      <c r="H362" s="156"/>
      <c r="I362" s="156"/>
      <c r="N362" s="1"/>
      <c r="O362" s="2"/>
    </row>
    <row r="363" spans="1:15">
      <c r="A363" s="21"/>
      <c r="B363" s="33" t="s">
        <v>44</v>
      </c>
      <c r="C363" s="156" t="s">
        <v>143</v>
      </c>
      <c r="D363" s="156"/>
      <c r="E363" s="156"/>
      <c r="F363" s="156"/>
      <c r="G363" s="156"/>
      <c r="H363" s="156"/>
      <c r="I363" s="156"/>
      <c r="N363" s="1"/>
      <c r="O363" s="2"/>
    </row>
    <row r="364" spans="1:15">
      <c r="A364" s="21"/>
      <c r="B364" s="33" t="s">
        <v>44</v>
      </c>
      <c r="C364" s="156" t="s">
        <v>144</v>
      </c>
      <c r="D364" s="156"/>
      <c r="E364" s="156"/>
      <c r="F364" s="156"/>
      <c r="G364" s="156"/>
      <c r="H364" s="156"/>
      <c r="I364" s="156"/>
      <c r="N364" s="1"/>
      <c r="O364" s="2"/>
    </row>
    <row r="365" spans="1:15">
      <c r="A365" s="21"/>
      <c r="B365" s="33" t="s">
        <v>44</v>
      </c>
      <c r="C365" s="60" t="s">
        <v>32</v>
      </c>
      <c r="D365" s="60"/>
      <c r="E365" s="60"/>
      <c r="F365" s="62"/>
      <c r="G365" s="27"/>
      <c r="H365" s="21"/>
      <c r="I365" s="20"/>
      <c r="N365" s="1"/>
      <c r="O365" s="2"/>
    </row>
    <row r="366" spans="1:15">
      <c r="A366" s="21"/>
      <c r="B366" s="22"/>
      <c r="C366" s="61"/>
      <c r="D366" s="62"/>
      <c r="E366" s="63"/>
      <c r="F366" s="62"/>
      <c r="G366" s="27"/>
      <c r="H366" s="21"/>
      <c r="I366" s="20"/>
      <c r="N366" s="1"/>
      <c r="O366" s="2"/>
    </row>
    <row r="367" spans="1:15">
      <c r="A367" s="21"/>
      <c r="B367" s="22"/>
      <c r="C367" s="59" t="s">
        <v>33</v>
      </c>
      <c r="D367" s="59"/>
      <c r="E367" s="60"/>
      <c r="F367" s="62"/>
      <c r="G367" s="27"/>
      <c r="H367" s="21"/>
      <c r="I367" s="20"/>
      <c r="N367" s="1"/>
      <c r="O367" s="2"/>
    </row>
    <row r="368" spans="1:15">
      <c r="A368" s="21"/>
      <c r="B368" s="33" t="s">
        <v>27</v>
      </c>
      <c r="C368" s="60" t="s">
        <v>34</v>
      </c>
      <c r="D368" s="60"/>
      <c r="E368" s="60"/>
      <c r="F368" s="62"/>
      <c r="G368" s="27"/>
      <c r="H368" s="21"/>
      <c r="I368" s="20"/>
      <c r="N368" s="1"/>
      <c r="O368" s="2"/>
    </row>
    <row r="369" spans="1:15">
      <c r="A369" s="21"/>
      <c r="B369" s="33" t="s">
        <v>27</v>
      </c>
      <c r="C369" s="60" t="s">
        <v>35</v>
      </c>
      <c r="D369" s="60"/>
      <c r="E369" s="60"/>
      <c r="F369" s="62"/>
      <c r="G369" s="27"/>
      <c r="H369" s="21"/>
      <c r="I369" s="20"/>
      <c r="N369" s="1"/>
      <c r="O369" s="2"/>
    </row>
    <row r="370" spans="1:15">
      <c r="A370" s="21"/>
      <c r="B370" s="33" t="s">
        <v>27</v>
      </c>
      <c r="C370" s="60" t="s">
        <v>145</v>
      </c>
      <c r="D370" s="60"/>
      <c r="E370" s="60"/>
      <c r="F370" s="62"/>
      <c r="G370" s="27"/>
      <c r="H370" s="21"/>
      <c r="I370" s="20"/>
      <c r="N370" s="1"/>
      <c r="O370" s="2"/>
    </row>
    <row r="371" spans="1:15">
      <c r="A371" s="21"/>
      <c r="B371" s="33" t="s">
        <v>27</v>
      </c>
      <c r="C371" s="60" t="s">
        <v>146</v>
      </c>
      <c r="D371" s="60"/>
      <c r="E371" s="60"/>
      <c r="F371" s="62"/>
      <c r="G371" s="27"/>
      <c r="H371" s="21"/>
      <c r="I371" s="20"/>
      <c r="N371" s="1"/>
      <c r="O371" s="2"/>
    </row>
    <row r="372" spans="1:15">
      <c r="A372" s="21"/>
      <c r="B372" s="33" t="s">
        <v>27</v>
      </c>
      <c r="C372" s="60" t="s">
        <v>147</v>
      </c>
      <c r="D372" s="60"/>
      <c r="E372" s="60"/>
      <c r="F372" s="62"/>
      <c r="G372" s="27"/>
      <c r="H372" s="21"/>
      <c r="I372" s="20"/>
    </row>
    <row r="373" spans="1:15">
      <c r="A373" s="21"/>
      <c r="B373" s="33" t="s">
        <v>27</v>
      </c>
      <c r="C373" s="156" t="s">
        <v>117</v>
      </c>
      <c r="D373" s="156"/>
      <c r="E373" s="156"/>
      <c r="F373" s="156"/>
      <c r="G373" s="156"/>
      <c r="H373" s="156"/>
      <c r="I373" s="156"/>
      <c r="N373" s="1"/>
      <c r="O373" s="2"/>
    </row>
    <row r="374" spans="1:15">
      <c r="A374" s="21"/>
      <c r="B374" s="33" t="s">
        <v>27</v>
      </c>
      <c r="C374" s="156" t="s">
        <v>148</v>
      </c>
      <c r="D374" s="156"/>
      <c r="E374" s="156"/>
      <c r="F374" s="156"/>
      <c r="G374" s="156"/>
      <c r="H374" s="156"/>
      <c r="I374" s="156"/>
      <c r="N374" s="1"/>
      <c r="O374" s="2"/>
    </row>
    <row r="375" spans="1:15">
      <c r="A375" s="21"/>
      <c r="B375" s="33" t="s">
        <v>27</v>
      </c>
      <c r="C375" s="60" t="s">
        <v>149</v>
      </c>
      <c r="D375" s="60"/>
      <c r="E375" s="60"/>
      <c r="F375" s="62"/>
      <c r="G375" s="27"/>
      <c r="H375" s="21"/>
      <c r="I375" s="20"/>
      <c r="N375" s="1"/>
      <c r="O375" s="2"/>
    </row>
    <row r="376" spans="1:15">
      <c r="A376" s="21"/>
      <c r="B376" s="33" t="s">
        <v>27</v>
      </c>
      <c r="C376" s="156" t="s">
        <v>79</v>
      </c>
      <c r="D376" s="156"/>
      <c r="E376" s="156"/>
      <c r="F376" s="156"/>
      <c r="G376" s="156"/>
      <c r="H376" s="156"/>
      <c r="I376" s="156"/>
    </row>
    <row r="377" spans="1:15">
      <c r="A377" s="21"/>
      <c r="B377" s="33" t="s">
        <v>27</v>
      </c>
      <c r="C377" s="60" t="s">
        <v>119</v>
      </c>
      <c r="D377" s="60"/>
      <c r="E377" s="60"/>
      <c r="F377" s="62"/>
      <c r="G377" s="27"/>
      <c r="H377" s="21"/>
      <c r="I377" s="20"/>
    </row>
    <row r="378" spans="1:15">
      <c r="A378" s="21"/>
      <c r="B378" s="33" t="s">
        <v>27</v>
      </c>
      <c r="C378" s="60" t="s">
        <v>101</v>
      </c>
      <c r="D378" s="60"/>
      <c r="E378" s="60"/>
      <c r="F378" s="62"/>
      <c r="G378" s="27"/>
      <c r="H378" s="21"/>
      <c r="I378" s="20"/>
    </row>
    <row r="379" spans="1:15">
      <c r="A379" s="21"/>
      <c r="B379" s="33" t="s">
        <v>27</v>
      </c>
      <c r="C379" s="60" t="s">
        <v>74</v>
      </c>
      <c r="D379" s="60"/>
      <c r="E379" s="60"/>
      <c r="F379" s="62"/>
      <c r="G379" s="27"/>
      <c r="H379" s="21"/>
      <c r="I379" s="20"/>
    </row>
    <row r="380" spans="1:15">
      <c r="A380" s="21"/>
      <c r="B380" s="33" t="s">
        <v>27</v>
      </c>
      <c r="C380" s="60" t="s">
        <v>75</v>
      </c>
      <c r="D380" s="60"/>
      <c r="E380" s="60"/>
      <c r="F380" s="62"/>
      <c r="G380" s="27"/>
      <c r="H380" s="21"/>
      <c r="I380" s="20"/>
    </row>
    <row r="381" spans="1:15">
      <c r="A381" s="21"/>
      <c r="B381" s="33" t="s">
        <v>27</v>
      </c>
      <c r="C381" s="60" t="s">
        <v>77</v>
      </c>
      <c r="D381" s="60"/>
      <c r="E381" s="60"/>
      <c r="F381" s="62"/>
      <c r="G381" s="27"/>
      <c r="H381" s="21"/>
      <c r="I381" s="20"/>
    </row>
    <row r="382" spans="1:15">
      <c r="A382" s="21"/>
      <c r="B382" s="33" t="s">
        <v>27</v>
      </c>
      <c r="C382" s="60" t="s">
        <v>150</v>
      </c>
      <c r="D382" s="60"/>
      <c r="E382" s="60"/>
      <c r="F382" s="62"/>
      <c r="G382" s="27"/>
      <c r="H382" s="21"/>
      <c r="I382" s="20"/>
    </row>
    <row r="383" spans="1:15">
      <c r="A383" s="21"/>
      <c r="B383" s="33" t="s">
        <v>27</v>
      </c>
      <c r="C383" s="60" t="s">
        <v>90</v>
      </c>
      <c r="D383" s="60"/>
      <c r="E383" s="60"/>
      <c r="F383" s="62"/>
      <c r="G383" s="27"/>
      <c r="H383" s="21"/>
      <c r="I383" s="20"/>
    </row>
    <row r="384" spans="1:15">
      <c r="A384" s="21"/>
      <c r="B384" s="33" t="s">
        <v>27</v>
      </c>
      <c r="C384" s="60" t="s">
        <v>37</v>
      </c>
      <c r="D384" s="60"/>
      <c r="E384" s="60"/>
      <c r="F384" s="62"/>
      <c r="G384" s="27"/>
      <c r="H384" s="21"/>
      <c r="I384" s="20"/>
    </row>
    <row r="385" spans="1:9">
      <c r="A385" s="21"/>
      <c r="B385" s="33" t="s">
        <v>27</v>
      </c>
      <c r="C385" s="60" t="s">
        <v>151</v>
      </c>
      <c r="D385" s="60"/>
      <c r="E385" s="60"/>
      <c r="F385" s="62"/>
      <c r="G385" s="27"/>
      <c r="H385" s="21"/>
      <c r="I385" s="20"/>
    </row>
    <row r="386" spans="1:9">
      <c r="A386" s="21"/>
      <c r="B386" s="33" t="s">
        <v>27</v>
      </c>
      <c r="C386" s="60" t="s">
        <v>49</v>
      </c>
      <c r="D386" s="60"/>
      <c r="E386" s="60"/>
      <c r="F386" s="62"/>
      <c r="G386" s="27"/>
      <c r="H386" s="21"/>
      <c r="I386" s="20"/>
    </row>
    <row r="387" spans="1:9">
      <c r="A387" s="21"/>
      <c r="B387" s="33" t="s">
        <v>27</v>
      </c>
      <c r="C387" s="60" t="s">
        <v>152</v>
      </c>
      <c r="D387" s="60"/>
      <c r="E387" s="60"/>
      <c r="F387" s="62"/>
      <c r="G387" s="27"/>
      <c r="H387" s="21"/>
      <c r="I387" s="20"/>
    </row>
    <row r="388" spans="1:9">
      <c r="A388" s="21"/>
      <c r="B388" s="33" t="s">
        <v>27</v>
      </c>
      <c r="C388" s="60" t="s">
        <v>153</v>
      </c>
      <c r="D388" s="60"/>
      <c r="E388" s="60"/>
      <c r="F388" s="62"/>
      <c r="G388" s="27"/>
      <c r="H388" s="21"/>
      <c r="I388" s="20"/>
    </row>
    <row r="389" spans="1:9">
      <c r="A389" s="21"/>
      <c r="B389" s="33" t="s">
        <v>27</v>
      </c>
      <c r="C389" s="60" t="s">
        <v>40</v>
      </c>
      <c r="D389" s="60"/>
      <c r="E389" s="60"/>
      <c r="F389" s="62"/>
      <c r="G389" s="27"/>
      <c r="H389" s="21"/>
      <c r="I389" s="20"/>
    </row>
    <row r="390" spans="1:9">
      <c r="A390" s="21"/>
      <c r="B390" s="33" t="s">
        <v>27</v>
      </c>
      <c r="C390" s="156" t="s">
        <v>109</v>
      </c>
      <c r="D390" s="156"/>
      <c r="E390" s="156"/>
      <c r="F390" s="156"/>
      <c r="G390" s="156"/>
      <c r="H390" s="156"/>
      <c r="I390" s="156"/>
    </row>
    <row r="391" spans="1:9">
      <c r="A391" s="21"/>
      <c r="B391" s="33" t="s">
        <v>27</v>
      </c>
      <c r="C391" s="60" t="s">
        <v>41</v>
      </c>
      <c r="D391" s="60"/>
      <c r="E391" s="60"/>
      <c r="F391" s="62"/>
      <c r="G391" s="27"/>
      <c r="H391" s="21"/>
      <c r="I391" s="20"/>
    </row>
    <row r="392" spans="1:9">
      <c r="A392" s="21"/>
      <c r="B392" s="22"/>
      <c r="C392" s="28"/>
      <c r="D392" s="24"/>
      <c r="E392" s="21"/>
      <c r="F392" s="25"/>
      <c r="G392" s="27"/>
      <c r="H392" s="21"/>
      <c r="I392" s="20"/>
    </row>
    <row r="393" spans="1:9" ht="42.75">
      <c r="A393" s="102"/>
      <c r="B393" s="22" t="s">
        <v>12</v>
      </c>
      <c r="C393" s="28" t="s">
        <v>265</v>
      </c>
      <c r="D393" s="24"/>
      <c r="E393" s="25"/>
      <c r="F393" s="103" t="s">
        <v>193</v>
      </c>
      <c r="G393" s="27">
        <v>8</v>
      </c>
      <c r="I393" s="134">
        <f>SUM(I309,I249,I200,I151,I84,I353)*0.08</f>
        <v>0</v>
      </c>
    </row>
    <row r="394" spans="1:9">
      <c r="A394" s="102"/>
      <c r="B394" s="22"/>
      <c r="C394" s="28"/>
      <c r="D394" s="24"/>
      <c r="E394" s="25"/>
      <c r="F394" s="103"/>
      <c r="G394" s="27"/>
      <c r="I394" s="134"/>
    </row>
    <row r="395" spans="1:9">
      <c r="A395" s="102"/>
      <c r="B395" s="22"/>
      <c r="C395" s="28"/>
      <c r="D395" s="24"/>
      <c r="E395" s="25"/>
      <c r="F395" s="103"/>
      <c r="G395" s="27"/>
      <c r="I395" s="134"/>
    </row>
    <row r="396" spans="1:9">
      <c r="A396" s="102"/>
      <c r="B396" s="22"/>
      <c r="C396" s="28"/>
      <c r="D396" s="24"/>
      <c r="E396" s="25"/>
      <c r="F396" s="133"/>
      <c r="G396" s="27"/>
      <c r="H396" s="46"/>
      <c r="I396" s="130"/>
    </row>
    <row r="397" spans="1:9">
      <c r="A397" s="102"/>
      <c r="B397" s="22"/>
      <c r="C397" s="28"/>
      <c r="D397" s="24"/>
      <c r="E397" s="25"/>
      <c r="F397" s="133"/>
      <c r="G397" s="27"/>
      <c r="H397" s="46"/>
      <c r="I397" s="130"/>
    </row>
    <row r="398" spans="1:9">
      <c r="A398" s="21"/>
      <c r="B398" s="22"/>
      <c r="C398" s="28"/>
      <c r="D398" s="24"/>
      <c r="E398" s="21"/>
      <c r="F398" s="25"/>
      <c r="G398" s="27"/>
      <c r="H398" s="27"/>
      <c r="I398" s="20"/>
    </row>
    <row r="399" spans="1:9">
      <c r="A399" s="49"/>
      <c r="B399" s="50"/>
      <c r="C399" s="51" t="s">
        <v>154</v>
      </c>
      <c r="D399" s="49"/>
      <c r="E399" s="50"/>
      <c r="F399" s="51"/>
      <c r="G399" s="49"/>
      <c r="H399" s="50"/>
      <c r="I399" s="142">
        <f>SUM(I393:I398)</f>
        <v>0</v>
      </c>
    </row>
    <row r="400" spans="1:9">
      <c r="A400" s="67"/>
      <c r="B400" s="74"/>
      <c r="C400" s="75"/>
      <c r="D400" s="75"/>
      <c r="E400" s="73"/>
      <c r="F400" s="73"/>
      <c r="G400" s="135"/>
      <c r="H400" s="73"/>
      <c r="I400" s="136"/>
    </row>
    <row r="401" spans="1:9">
      <c r="A401" s="74"/>
      <c r="B401" s="74"/>
      <c r="C401" s="137" t="s">
        <v>208</v>
      </c>
      <c r="D401" s="75"/>
      <c r="E401" s="124"/>
      <c r="F401" s="124"/>
      <c r="G401" s="135"/>
      <c r="H401" s="73"/>
      <c r="I401" s="138">
        <f>SUM(I309,I249,I200,I151,I84,I353,I399)</f>
        <v>0</v>
      </c>
    </row>
    <row r="402" spans="1:9">
      <c r="F402" s="1"/>
      <c r="I402" s="12"/>
    </row>
    <row r="403" spans="1:9">
      <c r="F403" s="1"/>
      <c r="I403" s="12"/>
    </row>
    <row r="404" spans="1:9">
      <c r="F404" s="1"/>
      <c r="I404" s="12"/>
    </row>
    <row r="405" spans="1:9">
      <c r="F405" s="1"/>
    </row>
    <row r="406" spans="1:9">
      <c r="F406" s="1"/>
    </row>
    <row r="407" spans="1:9">
      <c r="C407" s="13"/>
      <c r="D407" s="13"/>
      <c r="E407" s="14"/>
      <c r="F407" s="5"/>
      <c r="H407" s="14"/>
      <c r="I407" s="12"/>
    </row>
    <row r="408" spans="1:9">
      <c r="F408" s="1"/>
      <c r="I408" s="12"/>
    </row>
    <row r="409" spans="1:9">
      <c r="F409" s="1"/>
      <c r="I409" s="12"/>
    </row>
    <row r="410" spans="1:9">
      <c r="F410" s="1"/>
      <c r="I410" s="12"/>
    </row>
    <row r="412" spans="1:9">
      <c r="F412" s="1"/>
      <c r="I412" s="12"/>
    </row>
    <row r="413" spans="1:9">
      <c r="F413" s="1"/>
      <c r="I413" s="12"/>
    </row>
    <row r="414" spans="1:9">
      <c r="F414" s="1"/>
      <c r="I414" s="12"/>
    </row>
    <row r="415" spans="1:9">
      <c r="F415" s="1"/>
    </row>
    <row r="416" spans="1:9">
      <c r="F416" s="1"/>
      <c r="I416" s="12"/>
    </row>
    <row r="417" spans="3:9">
      <c r="F417" s="1"/>
      <c r="I417" s="12"/>
    </row>
    <row r="418" spans="3:9">
      <c r="F418" s="1"/>
      <c r="I418" s="12"/>
    </row>
    <row r="419" spans="3:9">
      <c r="F419" s="1"/>
      <c r="I419" s="12"/>
    </row>
    <row r="420" spans="3:9">
      <c r="F420" s="1"/>
      <c r="I420" s="12"/>
    </row>
    <row r="421" spans="3:9">
      <c r="F421" s="1"/>
      <c r="I421" s="12"/>
    </row>
    <row r="422" spans="3:9">
      <c r="F422" s="1"/>
    </row>
    <row r="423" spans="3:9">
      <c r="F423" s="1"/>
      <c r="I423" s="12"/>
    </row>
    <row r="424" spans="3:9">
      <c r="F424" s="1"/>
      <c r="I424" s="12"/>
    </row>
    <row r="425" spans="3:9">
      <c r="F425" s="1"/>
    </row>
    <row r="426" spans="3:9">
      <c r="C426" s="3"/>
      <c r="F426" s="1"/>
    </row>
    <row r="427" spans="3:9">
      <c r="F427" s="1"/>
    </row>
    <row r="428" spans="3:9">
      <c r="F428" s="1"/>
    </row>
    <row r="429" spans="3:9">
      <c r="F429" s="1"/>
    </row>
    <row r="430" spans="3:9">
      <c r="F430" s="1"/>
    </row>
    <row r="431" spans="3:9">
      <c r="F431" s="1"/>
    </row>
    <row r="432" spans="3:9">
      <c r="F432" s="1"/>
    </row>
    <row r="433" spans="6:6">
      <c r="F433" s="1"/>
    </row>
    <row r="434" spans="6:6">
      <c r="F434" s="1"/>
    </row>
    <row r="435" spans="6:6">
      <c r="F435" s="1"/>
    </row>
    <row r="436" spans="6:6">
      <c r="F436" s="1"/>
    </row>
    <row r="437" spans="6:6">
      <c r="F437" s="1"/>
    </row>
    <row r="438" spans="6:6">
      <c r="F438" s="1"/>
    </row>
    <row r="440" spans="6:6">
      <c r="F440" s="1"/>
    </row>
    <row r="441" spans="6:6">
      <c r="F441" s="1"/>
    </row>
    <row r="442" spans="6:6">
      <c r="F442" s="1"/>
    </row>
    <row r="443" spans="6:6">
      <c r="F443" s="1"/>
    </row>
    <row r="444" spans="6:6">
      <c r="F444" s="1"/>
    </row>
    <row r="445" spans="6:6">
      <c r="F445" s="1"/>
    </row>
    <row r="446" spans="6:6">
      <c r="F446" s="1"/>
    </row>
    <row r="447" spans="6:6">
      <c r="F447" s="1"/>
    </row>
    <row r="448" spans="6:6">
      <c r="F448" s="1"/>
    </row>
    <row r="449" spans="6:6">
      <c r="F449" s="1"/>
    </row>
    <row r="450" spans="6:6">
      <c r="F450" s="1"/>
    </row>
    <row r="451" spans="6:6">
      <c r="F451" s="1"/>
    </row>
    <row r="452" spans="6:6">
      <c r="F452" s="1"/>
    </row>
    <row r="453" spans="6:6">
      <c r="F453" s="1"/>
    </row>
    <row r="454" spans="6:6">
      <c r="F454" s="1"/>
    </row>
    <row r="455" spans="6:6">
      <c r="F455" s="1"/>
    </row>
    <row r="456" spans="6:6">
      <c r="F456" s="1"/>
    </row>
    <row r="458" spans="6:6">
      <c r="F458" s="1"/>
    </row>
    <row r="459" spans="6:6">
      <c r="F459" s="1"/>
    </row>
    <row r="460" spans="6:6">
      <c r="F460" s="1"/>
    </row>
    <row r="461" spans="6:6">
      <c r="F461" s="1"/>
    </row>
    <row r="462" spans="6:6">
      <c r="F462" s="1"/>
    </row>
    <row r="463" spans="6:6">
      <c r="F463" s="1"/>
    </row>
    <row r="464" spans="6:6">
      <c r="F464" s="1"/>
    </row>
    <row r="465" spans="6:6">
      <c r="F465" s="1"/>
    </row>
    <row r="466" spans="6:6">
      <c r="F466" s="1"/>
    </row>
    <row r="467" spans="6:6">
      <c r="F467" s="1"/>
    </row>
    <row r="468" spans="6:6">
      <c r="F468" s="1"/>
    </row>
    <row r="469" spans="6:6">
      <c r="F469" s="1"/>
    </row>
    <row r="470" spans="6:6">
      <c r="F470" s="1"/>
    </row>
    <row r="471" spans="6:6">
      <c r="F471" s="1"/>
    </row>
    <row r="472" spans="6:6">
      <c r="F472" s="1"/>
    </row>
    <row r="473" spans="6:6">
      <c r="F473" s="1"/>
    </row>
    <row r="474" spans="6:6">
      <c r="F474" s="1"/>
    </row>
    <row r="475" spans="6:6">
      <c r="F475" s="1"/>
    </row>
    <row r="476" spans="6:6">
      <c r="F476" s="1"/>
    </row>
    <row r="477" spans="6:6">
      <c r="F477" s="1"/>
    </row>
    <row r="478" spans="6:6">
      <c r="F478" s="1"/>
    </row>
    <row r="479" spans="6:6">
      <c r="F479" s="1"/>
    </row>
    <row r="480" spans="6:6">
      <c r="F480" s="1"/>
    </row>
    <row r="482" spans="6:6">
      <c r="F482" s="1"/>
    </row>
    <row r="483" spans="6:6">
      <c r="F483" s="1"/>
    </row>
    <row r="484" spans="6:6">
      <c r="F484" s="1"/>
    </row>
    <row r="485" spans="6:6">
      <c r="F485" s="1"/>
    </row>
    <row r="486" spans="6:6">
      <c r="F486" s="1"/>
    </row>
    <row r="487" spans="6:6">
      <c r="F487" s="1"/>
    </row>
    <row r="492" spans="6:6">
      <c r="F492" s="5"/>
    </row>
    <row r="493" spans="6:6">
      <c r="F493" s="5"/>
    </row>
    <row r="498" spans="3:6">
      <c r="F498" s="5"/>
    </row>
    <row r="501" spans="3:6">
      <c r="F501" s="1"/>
    </row>
    <row r="502" spans="3:6">
      <c r="C502" s="3"/>
      <c r="F502" s="1"/>
    </row>
    <row r="503" spans="3:6">
      <c r="F503" s="1"/>
    </row>
    <row r="504" spans="3:6">
      <c r="F504" s="1"/>
    </row>
    <row r="505" spans="3:6">
      <c r="F505" s="1"/>
    </row>
    <row r="506" spans="3:6">
      <c r="F506" s="1"/>
    </row>
    <row r="507" spans="3:6">
      <c r="F507" s="1"/>
    </row>
    <row r="508" spans="3:6">
      <c r="F508" s="1"/>
    </row>
    <row r="509" spans="3:6">
      <c r="F509" s="1"/>
    </row>
    <row r="510" spans="3:6">
      <c r="F510" s="1"/>
    </row>
    <row r="511" spans="3:6">
      <c r="F511" s="1"/>
    </row>
    <row r="512" spans="3:6">
      <c r="F512" s="1"/>
    </row>
    <row r="513" spans="3:6">
      <c r="F513" s="1"/>
    </row>
    <row r="514" spans="3:6">
      <c r="F514" s="1"/>
    </row>
    <row r="515" spans="3:6">
      <c r="F515" s="1"/>
    </row>
    <row r="516" spans="3:6">
      <c r="F516" s="1"/>
    </row>
    <row r="517" spans="3:6">
      <c r="F517" s="1"/>
    </row>
    <row r="519" spans="3:6">
      <c r="F519" s="1"/>
    </row>
    <row r="520" spans="3:6">
      <c r="F520" s="1"/>
    </row>
    <row r="521" spans="3:6">
      <c r="F521" s="1"/>
    </row>
    <row r="522" spans="3:6">
      <c r="F522" s="1"/>
    </row>
    <row r="523" spans="3:6">
      <c r="C523" s="3"/>
      <c r="F523" s="1"/>
    </row>
    <row r="524" spans="3:6">
      <c r="C524" s="3"/>
      <c r="F524" s="1"/>
    </row>
    <row r="525" spans="3:6">
      <c r="C525" s="3"/>
      <c r="D525" s="3"/>
      <c r="E525" s="1"/>
      <c r="F525" s="1"/>
    </row>
    <row r="526" spans="3:6">
      <c r="F526" s="1"/>
    </row>
    <row r="527" spans="3:6">
      <c r="F527" s="1"/>
    </row>
    <row r="528" spans="3:6">
      <c r="F528" s="1"/>
    </row>
    <row r="529" spans="6:6">
      <c r="F529" s="1"/>
    </row>
    <row r="530" spans="6:6">
      <c r="F530" s="1"/>
    </row>
    <row r="531" spans="6:6">
      <c r="F531" s="1"/>
    </row>
    <row r="532" spans="6:6">
      <c r="F532" s="1"/>
    </row>
    <row r="533" spans="6:6">
      <c r="F533" s="1"/>
    </row>
    <row r="534" spans="6:6">
      <c r="F534" s="1"/>
    </row>
    <row r="535" spans="6:6">
      <c r="F535" s="1"/>
    </row>
    <row r="536" spans="6:6">
      <c r="F536" s="1"/>
    </row>
    <row r="537" spans="6:6">
      <c r="F537" s="1"/>
    </row>
    <row r="538" spans="6:6">
      <c r="F538" s="1"/>
    </row>
    <row r="539" spans="6:6">
      <c r="F539" s="1"/>
    </row>
    <row r="540" spans="6:6">
      <c r="F540" s="1"/>
    </row>
    <row r="541" spans="6:6">
      <c r="F541" s="1"/>
    </row>
    <row r="542" spans="6:6">
      <c r="F542" s="1"/>
    </row>
    <row r="543" spans="6:6">
      <c r="F543" s="1"/>
    </row>
    <row r="544" spans="6:6">
      <c r="F544" s="1"/>
    </row>
    <row r="545" spans="6:6">
      <c r="F545" s="1"/>
    </row>
    <row r="546" spans="6:6">
      <c r="F546" s="1"/>
    </row>
    <row r="547" spans="6:6">
      <c r="F547" s="1"/>
    </row>
    <row r="548" spans="6:6">
      <c r="F548" s="1"/>
    </row>
    <row r="549" spans="6:6">
      <c r="F549" s="1"/>
    </row>
    <row r="550" spans="6:6">
      <c r="F550" s="1"/>
    </row>
    <row r="551" spans="6:6">
      <c r="F551" s="1"/>
    </row>
    <row r="552" spans="6:6">
      <c r="F552" s="1"/>
    </row>
    <row r="553" spans="6:6">
      <c r="F553" s="1"/>
    </row>
    <row r="554" spans="6:6">
      <c r="F554" s="1"/>
    </row>
    <row r="555" spans="6:6">
      <c r="F555" s="1"/>
    </row>
    <row r="556" spans="6:6">
      <c r="F556" s="1"/>
    </row>
    <row r="557" spans="6:6">
      <c r="F557" s="1"/>
    </row>
    <row r="558" spans="6:6">
      <c r="F558" s="1"/>
    </row>
    <row r="559" spans="6:6">
      <c r="F559" s="1"/>
    </row>
    <row r="560" spans="6:6">
      <c r="F560" s="1"/>
    </row>
    <row r="561" spans="3:6">
      <c r="F561" s="1"/>
    </row>
    <row r="562" spans="3:6">
      <c r="F562" s="1"/>
    </row>
    <row r="563" spans="3:6">
      <c r="F563" s="1"/>
    </row>
    <row r="564" spans="3:6">
      <c r="F564" s="1"/>
    </row>
    <row r="565" spans="3:6">
      <c r="F565" s="1"/>
    </row>
    <row r="566" spans="3:6">
      <c r="F566" s="1"/>
    </row>
    <row r="567" spans="3:6">
      <c r="F567" s="1"/>
    </row>
    <row r="568" spans="3:6">
      <c r="F568" s="1"/>
    </row>
    <row r="569" spans="3:6">
      <c r="F569" s="1"/>
    </row>
    <row r="570" spans="3:6">
      <c r="F570" s="1"/>
    </row>
    <row r="571" spans="3:6">
      <c r="F571" s="1"/>
    </row>
    <row r="572" spans="3:6">
      <c r="F572" s="1"/>
    </row>
    <row r="573" spans="3:6">
      <c r="F573" s="1"/>
    </row>
    <row r="574" spans="3:6">
      <c r="F574" s="1"/>
    </row>
    <row r="575" spans="3:6">
      <c r="F575" s="1"/>
    </row>
    <row r="576" spans="3:6">
      <c r="C576" s="3"/>
      <c r="F576" s="1"/>
    </row>
    <row r="577" spans="3:6">
      <c r="F577" s="1"/>
    </row>
    <row r="578" spans="3:6">
      <c r="F578" s="1"/>
    </row>
    <row r="579" spans="3:6">
      <c r="F579" s="1"/>
    </row>
    <row r="580" spans="3:6">
      <c r="F580" s="1"/>
    </row>
    <row r="581" spans="3:6">
      <c r="F581" s="1"/>
    </row>
    <row r="583" spans="3:6">
      <c r="C583" s="3"/>
      <c r="F583" s="1"/>
    </row>
    <row r="584" spans="3:6">
      <c r="F584" s="1"/>
    </row>
    <row r="585" spans="3:6">
      <c r="F585" s="1"/>
    </row>
    <row r="586" spans="3:6">
      <c r="F586" s="1"/>
    </row>
    <row r="587" spans="3:6">
      <c r="F587" s="1"/>
    </row>
    <row r="590" spans="3:6">
      <c r="F590" s="1"/>
    </row>
    <row r="591" spans="3:6">
      <c r="F591" s="1"/>
    </row>
    <row r="592" spans="3:6">
      <c r="F592" s="1"/>
    </row>
    <row r="593" spans="6:6">
      <c r="F593" s="1"/>
    </row>
    <row r="595" spans="6:6">
      <c r="F595" s="1"/>
    </row>
    <row r="596" spans="6:6">
      <c r="F596" s="1"/>
    </row>
    <row r="597" spans="6:6">
      <c r="F597" s="1"/>
    </row>
    <row r="598" spans="6:6">
      <c r="F598" s="1"/>
    </row>
    <row r="600" spans="6:6">
      <c r="F600" s="1"/>
    </row>
    <row r="601" spans="6:6">
      <c r="F601" s="1"/>
    </row>
    <row r="602" spans="6:6">
      <c r="F602" s="1"/>
    </row>
    <row r="603" spans="6:6">
      <c r="F603" s="1"/>
    </row>
    <row r="605" spans="6:6">
      <c r="F605" s="1"/>
    </row>
    <row r="606" spans="6:6">
      <c r="F606" s="1"/>
    </row>
    <row r="607" spans="6:6">
      <c r="F607" s="1"/>
    </row>
    <row r="608" spans="6:6">
      <c r="F608" s="1"/>
    </row>
    <row r="609" spans="3:6">
      <c r="C609" s="3"/>
      <c r="F609" s="1"/>
    </row>
    <row r="610" spans="3:6">
      <c r="F610" s="1"/>
    </row>
    <row r="611" spans="3:6">
      <c r="F611" s="1"/>
    </row>
    <row r="612" spans="3:6">
      <c r="F612" s="1"/>
    </row>
    <row r="613" spans="3:6">
      <c r="F613" s="1"/>
    </row>
    <row r="614" spans="3:6">
      <c r="F614" s="1"/>
    </row>
    <row r="615" spans="3:6">
      <c r="F615" s="1"/>
    </row>
    <row r="616" spans="3:6">
      <c r="F616" s="1"/>
    </row>
    <row r="617" spans="3:6">
      <c r="F617" s="1"/>
    </row>
    <row r="618" spans="3:6">
      <c r="F618" s="1"/>
    </row>
    <row r="619" spans="3:6">
      <c r="F619" s="1"/>
    </row>
    <row r="620" spans="3:6">
      <c r="F620" s="1"/>
    </row>
    <row r="621" spans="3:6">
      <c r="F621" s="1"/>
    </row>
    <row r="622" spans="3:6">
      <c r="F622" s="1"/>
    </row>
    <row r="623" spans="3:6">
      <c r="F623" s="1"/>
    </row>
    <row r="624" spans="3:6">
      <c r="F624" s="1"/>
    </row>
    <row r="625" spans="3:6">
      <c r="F625" s="1"/>
    </row>
    <row r="626" spans="3:6">
      <c r="F626" s="1"/>
    </row>
    <row r="627" spans="3:6">
      <c r="C627" s="3"/>
      <c r="F627" s="1"/>
    </row>
    <row r="628" spans="3:6">
      <c r="F628" s="1"/>
    </row>
    <row r="629" spans="3:6">
      <c r="F629" s="1"/>
    </row>
    <row r="630" spans="3:6">
      <c r="F630" s="1"/>
    </row>
    <row r="631" spans="3:6">
      <c r="F631" s="1"/>
    </row>
    <row r="632" spans="3:6">
      <c r="F632" s="1"/>
    </row>
    <row r="633" spans="3:6">
      <c r="F633" s="1"/>
    </row>
    <row r="634" spans="3:6">
      <c r="F634" s="1"/>
    </row>
    <row r="635" spans="3:6">
      <c r="F635" s="1"/>
    </row>
    <row r="636" spans="3:6">
      <c r="F636" s="1"/>
    </row>
    <row r="637" spans="3:6">
      <c r="F637" s="1"/>
    </row>
    <row r="639" spans="3:6">
      <c r="C639" s="3"/>
      <c r="F639" s="1"/>
    </row>
    <row r="640" spans="3:6">
      <c r="F640" s="1"/>
    </row>
    <row r="641" spans="6:6">
      <c r="F641" s="1"/>
    </row>
    <row r="642" spans="6:6">
      <c r="F642" s="1"/>
    </row>
    <row r="643" spans="6:6">
      <c r="F643" s="1"/>
    </row>
    <row r="644" spans="6:6">
      <c r="F644" s="1"/>
    </row>
    <row r="645" spans="6:6">
      <c r="F645" s="1"/>
    </row>
    <row r="646" spans="6:6">
      <c r="F646" s="1"/>
    </row>
    <row r="647" spans="6:6">
      <c r="F647" s="1"/>
    </row>
    <row r="648" spans="6:6">
      <c r="F648" s="1"/>
    </row>
    <row r="649" spans="6:6">
      <c r="F649" s="1"/>
    </row>
    <row r="650" spans="6:6">
      <c r="F650" s="1"/>
    </row>
    <row r="651" spans="6:6">
      <c r="F651" s="1"/>
    </row>
    <row r="652" spans="6:6">
      <c r="F652" s="1"/>
    </row>
    <row r="653" spans="6:6">
      <c r="F653" s="1"/>
    </row>
    <row r="657" spans="3:6">
      <c r="C657" s="3"/>
      <c r="F657" s="1"/>
    </row>
    <row r="658" spans="3:6">
      <c r="F658" s="1"/>
    </row>
    <row r="659" spans="3:6">
      <c r="F659" s="1"/>
    </row>
    <row r="660" spans="3:6">
      <c r="F660" s="1"/>
    </row>
    <row r="665" spans="3:6">
      <c r="F665" s="1"/>
    </row>
    <row r="667" spans="3:6">
      <c r="F667" s="1"/>
    </row>
    <row r="670" spans="3:6">
      <c r="F670" s="1"/>
    </row>
    <row r="674" spans="3:6">
      <c r="C674" s="13"/>
      <c r="D674" s="13"/>
      <c r="E674" s="14"/>
      <c r="F674" s="5"/>
    </row>
    <row r="676" spans="3:6">
      <c r="F676" s="1"/>
    </row>
    <row r="677" spans="3:6">
      <c r="F677" s="1"/>
    </row>
    <row r="679" spans="3:6">
      <c r="F679" s="1"/>
    </row>
    <row r="681" spans="3:6">
      <c r="F681" s="1"/>
    </row>
    <row r="684" spans="3:6">
      <c r="F684" s="1"/>
    </row>
  </sheetData>
  <protectedRanges>
    <protectedRange password="D5F4" sqref="C89:F89 C106:F139" name="Obseg7"/>
    <protectedRange password="D5F4" sqref="C156:F199" name="Obseg21"/>
    <protectedRange password="D5F4" sqref="C205:F238" name="Obseg25"/>
    <protectedRange password="D5F4" sqref="C360:F391" name="Obseg29"/>
    <protectedRange password="D5F4" sqref="C398" name="Obseg31_1_1"/>
    <protectedRange password="D5F4" sqref="C251:F251" name="Obseg21_2"/>
    <protectedRange password="D5F4" sqref="C24:F48" name="Obseg11_1_2"/>
    <protectedRange password="D5F4" sqref="C90:F105" name="Obseg7_3"/>
    <protectedRange password="D5F4" sqref="C255:F257" name="Obseg29_3"/>
    <protectedRange password="D5F4" sqref="C258:F271 C295:F295 C299:F300 C310:F312 C304:F308 C301:E303 C338:C339 C341 D338:F352 C343:C350 C352 C354:F357" name="Obseg29_4"/>
    <protectedRange password="D5F4" sqref="C272:F292" name="Obseg29_5"/>
    <protectedRange password="D5F4" sqref="C293:F294" name="Obseg29_6"/>
    <protectedRange password="D5F4" sqref="C298" name="Obseg31_1"/>
    <protectedRange password="D5F4" sqref="C393:C397" name="Obseg31_1_2_1"/>
    <protectedRange password="D5F4" sqref="C340 C342" name="Obseg19"/>
  </protectedRanges>
  <mergeCells count="76">
    <mergeCell ref="C94:I94"/>
    <mergeCell ref="C256:I256"/>
    <mergeCell ref="C289:I289"/>
    <mergeCell ref="C258:I258"/>
    <mergeCell ref="C259:I259"/>
    <mergeCell ref="C272:I272"/>
    <mergeCell ref="C273:I273"/>
    <mergeCell ref="C275:I275"/>
    <mergeCell ref="C237:I237"/>
    <mergeCell ref="C219:I219"/>
    <mergeCell ref="C193:I193"/>
    <mergeCell ref="C157:I157"/>
    <mergeCell ref="C9:G9"/>
    <mergeCell ref="C16:G16"/>
    <mergeCell ref="C10:G10"/>
    <mergeCell ref="C11:G11"/>
    <mergeCell ref="C12:G12"/>
    <mergeCell ref="C13:G13"/>
    <mergeCell ref="C14:G14"/>
    <mergeCell ref="C15:G15"/>
    <mergeCell ref="C17:G17"/>
    <mergeCell ref="C18:G18"/>
    <mergeCell ref="C25:I25"/>
    <mergeCell ref="C31:I31"/>
    <mergeCell ref="C93:I93"/>
    <mergeCell ref="C90:I90"/>
    <mergeCell ref="C91:I91"/>
    <mergeCell ref="C92:I92"/>
    <mergeCell ref="C158:I158"/>
    <mergeCell ref="C172:I172"/>
    <mergeCell ref="C175:I175"/>
    <mergeCell ref="C188:I188"/>
    <mergeCell ref="C390:I390"/>
    <mergeCell ref="C361:I361"/>
    <mergeCell ref="C362:I362"/>
    <mergeCell ref="C363:I363"/>
    <mergeCell ref="C364:I364"/>
    <mergeCell ref="C373:I373"/>
    <mergeCell ref="C374:I374"/>
    <mergeCell ref="C376:I376"/>
    <mergeCell ref="C221:I221"/>
    <mergeCell ref="C208:I208"/>
    <mergeCell ref="C209:I209"/>
    <mergeCell ref="C322:H322"/>
    <mergeCell ref="C337:G337"/>
    <mergeCell ref="C314:H314"/>
    <mergeCell ref="C330:G330"/>
    <mergeCell ref="C333:G333"/>
    <mergeCell ref="C334:G334"/>
    <mergeCell ref="C336:G336"/>
    <mergeCell ref="C323:H323"/>
    <mergeCell ref="C325:G325"/>
    <mergeCell ref="C326:G326"/>
    <mergeCell ref="C327:G327"/>
    <mergeCell ref="C328:G328"/>
    <mergeCell ref="C317:H317"/>
    <mergeCell ref="C318:H318"/>
    <mergeCell ref="C319:H319"/>
    <mergeCell ref="C321:H321"/>
    <mergeCell ref="C331:G331"/>
    <mergeCell ref="C95:I95"/>
    <mergeCell ref="C207:I207"/>
    <mergeCell ref="C104:I104"/>
    <mergeCell ref="C105:I105"/>
    <mergeCell ref="C124:I124"/>
    <mergeCell ref="C130:I130"/>
    <mergeCell ref="C115:I115"/>
    <mergeCell ref="C116:I116"/>
    <mergeCell ref="C101:I101"/>
    <mergeCell ref="C102:I102"/>
    <mergeCell ref="C103:I103"/>
    <mergeCell ref="C96:I96"/>
    <mergeCell ref="C97:I97"/>
    <mergeCell ref="C98:I98"/>
    <mergeCell ref="C99:I99"/>
    <mergeCell ref="C100:I100"/>
  </mergeCells>
  <phoneticPr fontId="68" type="noConversion"/>
  <conditionalFormatting sqref="C578">
    <cfRule type="duplicateValues" dxfId="29" priority="11"/>
  </conditionalFormatting>
  <conditionalFormatting sqref="C579">
    <cfRule type="duplicateValues" dxfId="28" priority="10"/>
  </conditionalFormatting>
  <conditionalFormatting sqref="C611">
    <cfRule type="duplicateValues" dxfId="27" priority="16"/>
  </conditionalFormatting>
  <conditionalFormatting sqref="C612">
    <cfRule type="duplicateValues" dxfId="26" priority="12"/>
  </conditionalFormatting>
  <conditionalFormatting sqref="C614">
    <cfRule type="duplicateValues" dxfId="25" priority="15"/>
  </conditionalFormatting>
  <conditionalFormatting sqref="C615">
    <cfRule type="duplicateValues" dxfId="24" priority="13"/>
  </conditionalFormatting>
  <conditionalFormatting sqref="C617:C624">
    <cfRule type="duplicateValues" dxfId="23" priority="14"/>
  </conditionalFormatting>
  <conditionalFormatting sqref="C629">
    <cfRule type="duplicateValues" dxfId="22" priority="9"/>
  </conditionalFormatting>
  <conditionalFormatting sqref="C630">
    <cfRule type="duplicateValues" dxfId="21" priority="8"/>
  </conditionalFormatting>
  <conditionalFormatting sqref="C632">
    <cfRule type="duplicateValues" dxfId="20" priority="6"/>
  </conditionalFormatting>
  <conditionalFormatting sqref="C635">
    <cfRule type="duplicateValues" dxfId="19" priority="5"/>
  </conditionalFormatting>
  <conditionalFormatting sqref="C641">
    <cfRule type="duplicateValues" dxfId="18" priority="4"/>
  </conditionalFormatting>
  <conditionalFormatting sqref="C642:C643">
    <cfRule type="duplicateValues" dxfId="17" priority="3"/>
  </conditionalFormatting>
  <conditionalFormatting sqref="C644">
    <cfRule type="duplicateValues" dxfId="16" priority="2"/>
  </conditionalFormatting>
  <conditionalFormatting sqref="C647">
    <cfRule type="duplicateValues" dxfId="15" priority="1"/>
  </conditionalFormatting>
  <pageMargins left="0.70866141732283472" right="0.70866141732283472" top="0.74803149606299213" bottom="0.74803149606299213" header="0.31496062992125984" footer="0.31496062992125984"/>
  <pageSetup paperSize="9" scale="60" fitToHeight="0" orientation="portrait" r:id="rId1"/>
  <rowBreaks count="3" manualBreakCount="3">
    <brk id="86" max="16383" man="1"/>
    <brk id="202" max="16383" man="1"/>
    <brk id="357" max="16383" man="1"/>
  </rowBreaks>
  <colBreaks count="1" manualBreakCount="1">
    <brk id="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854E2-D8DE-45CC-A167-5E7BCCD077F0}">
  <dimension ref="A3:O481"/>
  <sheetViews>
    <sheetView view="pageBreakPreview" zoomScaleNormal="145" zoomScaleSheetLayoutView="100" workbookViewId="0"/>
  </sheetViews>
  <sheetFormatPr defaultRowHeight="15"/>
  <cols>
    <col min="1" max="1" width="9.140625" style="80"/>
    <col min="2" max="2" width="6.5703125" style="83" customWidth="1"/>
    <col min="3" max="3" width="43.42578125" style="82" customWidth="1"/>
    <col min="4" max="4" width="9.140625" style="82"/>
    <col min="5" max="6" width="9.140625" style="80"/>
    <col min="7" max="7" width="9.140625" style="81"/>
    <col min="8" max="8" width="12.5703125" style="80" bestFit="1" customWidth="1"/>
    <col min="9" max="9" width="11.85546875" style="79" customWidth="1"/>
    <col min="10" max="10" width="17.140625" customWidth="1"/>
    <col min="11" max="11" width="26.7109375" style="19" customWidth="1"/>
    <col min="12" max="12" width="27.28515625" customWidth="1"/>
  </cols>
  <sheetData>
    <row r="3" spans="1:15" ht="18.75">
      <c r="A3" s="16"/>
      <c r="B3" s="17"/>
      <c r="C3" s="43" t="s">
        <v>166</v>
      </c>
      <c r="D3" s="44"/>
      <c r="E3" s="8"/>
      <c r="F3" s="8"/>
      <c r="G3" s="8"/>
      <c r="H3" s="16"/>
      <c r="I3" s="18"/>
    </row>
    <row r="4" spans="1:15">
      <c r="C4" s="15"/>
      <c r="D4" s="3"/>
      <c r="E4" s="1"/>
      <c r="F4" s="1"/>
    </row>
    <row r="5" spans="1:15" ht="18">
      <c r="A5" s="1"/>
      <c r="B5" s="4"/>
      <c r="C5" s="78" t="s">
        <v>230</v>
      </c>
      <c r="D5" s="3"/>
      <c r="E5" s="1"/>
      <c r="F5" s="1"/>
    </row>
    <row r="6" spans="1:15">
      <c r="A6" s="1"/>
      <c r="B6" s="4"/>
      <c r="C6" s="3"/>
      <c r="D6" s="3"/>
      <c r="E6" s="1"/>
      <c r="F6" s="1"/>
    </row>
    <row r="7" spans="1:15">
      <c r="A7" s="67" t="s">
        <v>3</v>
      </c>
      <c r="B7" s="68"/>
      <c r="C7" s="69" t="s">
        <v>8</v>
      </c>
      <c r="D7" s="69"/>
      <c r="E7" s="67"/>
      <c r="F7" s="67"/>
      <c r="G7" s="67"/>
      <c r="H7" s="67"/>
      <c r="I7" s="67"/>
      <c r="L7" s="1"/>
    </row>
    <row r="8" spans="1:15">
      <c r="A8" s="1"/>
      <c r="B8" s="4"/>
      <c r="C8" s="3"/>
      <c r="F8" s="1"/>
      <c r="L8" s="1"/>
    </row>
    <row r="9" spans="1:15">
      <c r="A9" s="1"/>
      <c r="B9" s="4"/>
      <c r="C9" s="3"/>
      <c r="F9" s="1"/>
      <c r="K9" s="5"/>
      <c r="L9" s="80"/>
      <c r="M9" s="80"/>
      <c r="N9" s="80"/>
      <c r="O9" s="80"/>
    </row>
    <row r="10" spans="1:15" ht="45" customHeight="1">
      <c r="C10" s="155" t="s">
        <v>21</v>
      </c>
      <c r="D10" s="155"/>
      <c r="E10" s="155"/>
      <c r="F10" s="155"/>
      <c r="G10" s="155"/>
      <c r="H10" s="93"/>
    </row>
    <row r="11" spans="1:15">
      <c r="C11" s="155" t="s">
        <v>4</v>
      </c>
      <c r="D11" s="155"/>
      <c r="E11" s="155"/>
      <c r="F11" s="155"/>
      <c r="G11" s="155"/>
    </row>
    <row r="12" spans="1:15">
      <c r="C12" s="155" t="s">
        <v>20</v>
      </c>
      <c r="D12" s="155"/>
      <c r="E12" s="155"/>
      <c r="F12" s="155"/>
      <c r="G12" s="155"/>
    </row>
    <row r="13" spans="1:15">
      <c r="C13" s="155" t="s">
        <v>7</v>
      </c>
      <c r="D13" s="155"/>
      <c r="E13" s="155"/>
      <c r="F13" s="155"/>
      <c r="G13" s="155"/>
    </row>
    <row r="14" spans="1:15">
      <c r="C14" s="155" t="s">
        <v>19</v>
      </c>
      <c r="D14" s="155"/>
      <c r="E14" s="155"/>
      <c r="F14" s="155"/>
      <c r="G14" s="155"/>
    </row>
    <row r="15" spans="1:15">
      <c r="C15" s="155" t="s">
        <v>9</v>
      </c>
      <c r="D15" s="155"/>
      <c r="E15" s="155"/>
      <c r="F15" s="155"/>
      <c r="G15" s="155"/>
    </row>
    <row r="16" spans="1:15" ht="30" customHeight="1">
      <c r="C16" s="155" t="s">
        <v>18</v>
      </c>
      <c r="D16" s="155"/>
      <c r="E16" s="155"/>
      <c r="F16" s="155"/>
      <c r="G16" s="155"/>
    </row>
    <row r="17" spans="1:15" ht="30" customHeight="1">
      <c r="C17" s="155" t="s">
        <v>23</v>
      </c>
      <c r="D17" s="155"/>
      <c r="E17" s="155"/>
      <c r="F17" s="155"/>
      <c r="G17" s="155"/>
    </row>
    <row r="18" spans="1:15" ht="30" customHeight="1">
      <c r="C18" s="155" t="s">
        <v>6</v>
      </c>
      <c r="D18" s="155"/>
      <c r="E18" s="155"/>
      <c r="F18" s="155"/>
      <c r="G18" s="155"/>
    </row>
    <row r="19" spans="1:15" ht="30" customHeight="1">
      <c r="C19" s="155" t="s">
        <v>22</v>
      </c>
      <c r="D19" s="155"/>
      <c r="E19" s="155"/>
      <c r="F19" s="155"/>
      <c r="G19" s="155"/>
    </row>
    <row r="20" spans="1:15">
      <c r="F20" s="1"/>
    </row>
    <row r="21" spans="1:15">
      <c r="F21" s="1"/>
    </row>
    <row r="22" spans="1:15">
      <c r="F22" s="1"/>
    </row>
    <row r="23" spans="1:15">
      <c r="F23" s="1"/>
    </row>
    <row r="24" spans="1:15">
      <c r="A24" s="75" t="s">
        <v>165</v>
      </c>
      <c r="B24" s="75"/>
      <c r="C24" s="75" t="s">
        <v>156</v>
      </c>
      <c r="D24" s="75"/>
      <c r="E24" s="75"/>
      <c r="F24" s="75"/>
      <c r="G24" s="75"/>
      <c r="H24" s="75"/>
      <c r="I24" s="75"/>
      <c r="N24" s="1"/>
      <c r="O24" s="2"/>
    </row>
    <row r="25" spans="1:15">
      <c r="A25" s="21"/>
      <c r="B25" s="22"/>
      <c r="C25" s="28"/>
      <c r="D25" s="24"/>
      <c r="E25" s="21"/>
      <c r="F25" s="25"/>
      <c r="G25" s="27"/>
      <c r="H25" s="21"/>
      <c r="I25" s="20"/>
      <c r="N25" s="1"/>
      <c r="O25" s="2"/>
    </row>
    <row r="26" spans="1:15">
      <c r="A26" s="21"/>
      <c r="B26" s="22"/>
      <c r="C26" s="59" t="s">
        <v>31</v>
      </c>
      <c r="D26" s="59"/>
      <c r="E26" s="60"/>
      <c r="F26" s="60"/>
      <c r="G26" s="27"/>
      <c r="H26" s="21"/>
      <c r="I26" s="20"/>
      <c r="N26" s="1"/>
      <c r="O26" s="2"/>
    </row>
    <row r="27" spans="1:15">
      <c r="A27" s="21"/>
      <c r="B27" s="33" t="s">
        <v>44</v>
      </c>
      <c r="C27" s="156" t="s">
        <v>226</v>
      </c>
      <c r="D27" s="156"/>
      <c r="E27" s="156"/>
      <c r="F27" s="156"/>
      <c r="G27" s="156"/>
      <c r="H27" s="156"/>
      <c r="I27" s="156"/>
      <c r="N27" s="1"/>
      <c r="O27" s="2"/>
    </row>
    <row r="28" spans="1:15">
      <c r="A28" s="21"/>
      <c r="B28" s="33" t="s">
        <v>44</v>
      </c>
      <c r="C28" s="156" t="s">
        <v>227</v>
      </c>
      <c r="D28" s="156"/>
      <c r="E28" s="156"/>
      <c r="F28" s="156"/>
      <c r="G28" s="156"/>
      <c r="H28" s="156"/>
      <c r="I28" s="156"/>
      <c r="N28" s="1"/>
      <c r="O28" s="2"/>
    </row>
    <row r="29" spans="1:15">
      <c r="A29" s="21"/>
      <c r="B29" s="33" t="s">
        <v>44</v>
      </c>
      <c r="C29" s="156" t="s">
        <v>228</v>
      </c>
      <c r="D29" s="156"/>
      <c r="E29" s="156"/>
      <c r="F29" s="156"/>
      <c r="G29" s="156"/>
      <c r="H29" s="156"/>
      <c r="I29" s="156"/>
      <c r="N29" s="1"/>
      <c r="O29" s="2"/>
    </row>
    <row r="30" spans="1:15">
      <c r="A30" s="21"/>
      <c r="B30" s="33" t="s">
        <v>44</v>
      </c>
      <c r="C30" s="156" t="s">
        <v>157</v>
      </c>
      <c r="D30" s="156"/>
      <c r="E30" s="156"/>
      <c r="F30" s="156"/>
      <c r="G30" s="156"/>
      <c r="H30" s="156"/>
      <c r="I30" s="156"/>
      <c r="N30" s="1"/>
      <c r="O30" s="2"/>
    </row>
    <row r="31" spans="1:15">
      <c r="A31" s="21"/>
      <c r="B31" s="33" t="s">
        <v>44</v>
      </c>
      <c r="C31" s="60" t="s">
        <v>158</v>
      </c>
      <c r="D31" s="60"/>
      <c r="E31" s="60"/>
      <c r="F31" s="60"/>
      <c r="G31" s="27"/>
      <c r="H31" s="21"/>
      <c r="I31" s="92"/>
      <c r="N31" s="1"/>
      <c r="O31" s="2"/>
    </row>
    <row r="32" spans="1:15">
      <c r="A32" s="21"/>
      <c r="B32" s="33" t="s">
        <v>44</v>
      </c>
      <c r="C32" s="60" t="s">
        <v>94</v>
      </c>
      <c r="D32" s="92"/>
      <c r="E32" s="92"/>
      <c r="F32" s="92"/>
      <c r="G32" s="92"/>
      <c r="H32" s="92"/>
      <c r="I32" s="92"/>
      <c r="N32" s="1"/>
      <c r="O32" s="2"/>
    </row>
    <row r="33" spans="1:15">
      <c r="A33" s="21"/>
      <c r="B33" s="33" t="s">
        <v>44</v>
      </c>
      <c r="C33" s="60" t="s">
        <v>32</v>
      </c>
      <c r="D33" s="60"/>
      <c r="E33" s="60"/>
      <c r="F33" s="60"/>
      <c r="G33" s="27"/>
      <c r="H33" s="92"/>
      <c r="I33" s="92"/>
      <c r="N33" s="1"/>
      <c r="O33" s="2"/>
    </row>
    <row r="34" spans="1:15">
      <c r="A34" s="21"/>
      <c r="B34" s="33" t="s">
        <v>44</v>
      </c>
      <c r="C34" s="156" t="s">
        <v>159</v>
      </c>
      <c r="D34" s="156"/>
      <c r="E34" s="156"/>
      <c r="F34" s="156"/>
      <c r="G34" s="156"/>
      <c r="H34" s="156"/>
      <c r="I34" s="156"/>
      <c r="N34" s="1"/>
      <c r="O34" s="2"/>
    </row>
    <row r="35" spans="1:15">
      <c r="A35" s="21"/>
      <c r="B35" s="33" t="s">
        <v>44</v>
      </c>
      <c r="C35" s="156" t="s">
        <v>160</v>
      </c>
      <c r="D35" s="156"/>
      <c r="E35" s="156"/>
      <c r="F35" s="156"/>
      <c r="G35" s="156"/>
      <c r="H35" s="156"/>
      <c r="I35" s="156"/>
      <c r="N35" s="1"/>
      <c r="O35" s="2"/>
    </row>
    <row r="36" spans="1:15">
      <c r="A36" s="21"/>
      <c r="B36" s="33" t="s">
        <v>44</v>
      </c>
      <c r="C36" s="156" t="s">
        <v>229</v>
      </c>
      <c r="D36" s="156"/>
      <c r="E36" s="156"/>
      <c r="F36" s="156"/>
      <c r="G36" s="156"/>
      <c r="H36" s="156"/>
      <c r="I36" s="156"/>
      <c r="N36" s="1"/>
      <c r="O36" s="2"/>
    </row>
    <row r="37" spans="1:15">
      <c r="A37" s="21"/>
      <c r="B37" s="22"/>
      <c r="C37" s="61"/>
      <c r="D37" s="62"/>
      <c r="E37" s="63"/>
      <c r="F37" s="62"/>
      <c r="G37" s="27"/>
      <c r="H37" s="21"/>
      <c r="I37" s="20"/>
      <c r="N37" s="1"/>
      <c r="O37" s="2"/>
    </row>
    <row r="38" spans="1:15">
      <c r="A38" s="21"/>
      <c r="B38" s="22"/>
      <c r="C38" s="59" t="s">
        <v>33</v>
      </c>
      <c r="D38" s="59"/>
      <c r="E38" s="60"/>
      <c r="F38" s="60"/>
      <c r="G38" s="27"/>
      <c r="H38" s="21"/>
      <c r="I38" s="20"/>
      <c r="N38" s="1"/>
      <c r="O38" s="2"/>
    </row>
    <row r="39" spans="1:15">
      <c r="A39" s="21"/>
      <c r="B39" s="33" t="s">
        <v>27</v>
      </c>
      <c r="C39" s="60" t="s">
        <v>34</v>
      </c>
      <c r="D39" s="60"/>
      <c r="E39" s="60"/>
      <c r="F39" s="60"/>
      <c r="G39" s="27"/>
      <c r="H39" s="21"/>
      <c r="I39" s="20"/>
      <c r="N39" s="1"/>
      <c r="O39" s="2"/>
    </row>
    <row r="40" spans="1:15">
      <c r="A40" s="21"/>
      <c r="B40" s="33" t="s">
        <v>27</v>
      </c>
      <c r="C40" s="60" t="s">
        <v>35</v>
      </c>
      <c r="D40" s="60"/>
      <c r="E40" s="60"/>
      <c r="F40" s="60"/>
      <c r="G40" s="27"/>
      <c r="H40" s="21"/>
      <c r="I40" s="20"/>
      <c r="N40" s="1"/>
      <c r="O40" s="2"/>
    </row>
    <row r="41" spans="1:15">
      <c r="A41" s="21"/>
      <c r="B41" s="33" t="s">
        <v>27</v>
      </c>
      <c r="C41" s="60" t="s">
        <v>36</v>
      </c>
      <c r="D41" s="60"/>
      <c r="E41" s="60"/>
      <c r="F41" s="60"/>
      <c r="G41" s="27"/>
      <c r="H41" s="21"/>
      <c r="I41" s="20"/>
      <c r="N41" s="1"/>
      <c r="O41" s="2"/>
    </row>
    <row r="42" spans="1:15">
      <c r="A42" s="21"/>
      <c r="B42" s="33" t="s">
        <v>27</v>
      </c>
      <c r="C42" s="60" t="s">
        <v>87</v>
      </c>
      <c r="D42" s="60"/>
      <c r="E42" s="60"/>
      <c r="F42" s="60"/>
      <c r="G42" s="27"/>
      <c r="H42" s="21"/>
      <c r="I42" s="20"/>
      <c r="N42" s="1"/>
      <c r="O42" s="2"/>
    </row>
    <row r="43" spans="1:15">
      <c r="A43" s="21"/>
      <c r="B43" s="33" t="s">
        <v>27</v>
      </c>
      <c r="C43" s="60" t="s">
        <v>95</v>
      </c>
      <c r="D43" s="60"/>
      <c r="E43" s="60"/>
      <c r="F43" s="60"/>
      <c r="G43" s="27"/>
      <c r="H43" s="21"/>
      <c r="I43" s="20"/>
      <c r="N43" s="1"/>
      <c r="O43" s="2"/>
    </row>
    <row r="44" spans="1:15">
      <c r="A44" s="21"/>
      <c r="B44" s="33" t="s">
        <v>27</v>
      </c>
      <c r="C44" s="60" t="s">
        <v>89</v>
      </c>
      <c r="D44" s="60"/>
      <c r="E44" s="60"/>
      <c r="F44" s="60"/>
      <c r="G44" s="27"/>
      <c r="H44" s="21"/>
      <c r="I44" s="20"/>
      <c r="N44" s="1"/>
      <c r="O44" s="2"/>
    </row>
    <row r="45" spans="1:15">
      <c r="A45" s="21"/>
      <c r="B45" s="33" t="s">
        <v>27</v>
      </c>
      <c r="C45" s="156" t="s">
        <v>96</v>
      </c>
      <c r="D45" s="156"/>
      <c r="E45" s="156"/>
      <c r="F45" s="156"/>
      <c r="G45" s="156"/>
      <c r="H45" s="156"/>
      <c r="I45" s="156"/>
      <c r="N45" s="1"/>
      <c r="O45" s="2"/>
    </row>
    <row r="46" spans="1:15">
      <c r="A46" s="21"/>
      <c r="B46" s="33" t="s">
        <v>27</v>
      </c>
      <c r="C46" s="60" t="s">
        <v>97</v>
      </c>
      <c r="D46" s="60"/>
      <c r="E46" s="60"/>
      <c r="F46" s="60"/>
      <c r="G46" s="27"/>
      <c r="H46" s="21"/>
      <c r="I46" s="20"/>
      <c r="N46" s="1"/>
      <c r="O46" s="2"/>
    </row>
    <row r="47" spans="1:15">
      <c r="A47" s="21"/>
      <c r="B47" s="33" t="s">
        <v>27</v>
      </c>
      <c r="C47" s="60" t="s">
        <v>98</v>
      </c>
      <c r="D47" s="60"/>
      <c r="E47" s="60"/>
      <c r="F47" s="60"/>
      <c r="G47" s="27"/>
      <c r="H47" s="21"/>
      <c r="I47" s="20"/>
      <c r="N47" s="1"/>
      <c r="O47" s="2"/>
    </row>
    <row r="48" spans="1:15">
      <c r="A48" s="21"/>
      <c r="B48" s="33" t="s">
        <v>27</v>
      </c>
      <c r="C48" s="60" t="s">
        <v>99</v>
      </c>
      <c r="D48" s="60"/>
      <c r="E48" s="60"/>
      <c r="F48" s="60"/>
      <c r="G48" s="27"/>
      <c r="H48" s="21"/>
      <c r="I48" s="20"/>
      <c r="N48" s="1"/>
      <c r="O48" s="2"/>
    </row>
    <row r="49" spans="1:15">
      <c r="A49" s="21"/>
      <c r="B49" s="33" t="s">
        <v>27</v>
      </c>
      <c r="C49" s="60" t="s">
        <v>78</v>
      </c>
      <c r="D49" s="60"/>
      <c r="E49" s="60"/>
      <c r="F49" s="60"/>
      <c r="G49" s="27"/>
      <c r="H49" s="21"/>
      <c r="I49" s="20"/>
      <c r="N49" s="1"/>
      <c r="O49" s="2"/>
    </row>
    <row r="50" spans="1:15">
      <c r="A50" s="21"/>
      <c r="B50" s="33" t="s">
        <v>27</v>
      </c>
      <c r="C50" s="156" t="s">
        <v>79</v>
      </c>
      <c r="D50" s="156"/>
      <c r="E50" s="156"/>
      <c r="F50" s="156"/>
      <c r="G50" s="156"/>
      <c r="H50" s="156"/>
      <c r="I50" s="156"/>
      <c r="N50" s="1"/>
      <c r="O50" s="2"/>
    </row>
    <row r="51" spans="1:15">
      <c r="A51" s="21"/>
      <c r="B51" s="33" t="s">
        <v>27</v>
      </c>
      <c r="C51" s="60" t="s">
        <v>100</v>
      </c>
      <c r="D51" s="60"/>
      <c r="E51" s="60"/>
      <c r="F51" s="60"/>
      <c r="G51" s="27"/>
      <c r="H51" s="21"/>
      <c r="I51" s="20"/>
      <c r="N51" s="1"/>
      <c r="O51" s="2"/>
    </row>
    <row r="52" spans="1:15">
      <c r="A52" s="21"/>
      <c r="B52" s="33" t="s">
        <v>27</v>
      </c>
      <c r="C52" s="60" t="s">
        <v>101</v>
      </c>
      <c r="D52" s="60"/>
      <c r="E52" s="60"/>
      <c r="F52" s="60"/>
      <c r="G52" s="27"/>
      <c r="H52" s="21"/>
      <c r="I52" s="20"/>
      <c r="N52" s="1"/>
      <c r="O52" s="2"/>
    </row>
    <row r="53" spans="1:15">
      <c r="A53" s="21"/>
      <c r="B53" s="33" t="s">
        <v>27</v>
      </c>
      <c r="C53" s="60" t="s">
        <v>74</v>
      </c>
      <c r="D53" s="60"/>
      <c r="E53" s="60"/>
      <c r="F53" s="60"/>
      <c r="G53" s="27"/>
      <c r="H53" s="21"/>
      <c r="I53" s="20"/>
      <c r="N53" s="1"/>
      <c r="O53" s="2"/>
    </row>
    <row r="54" spans="1:15">
      <c r="A54" s="21"/>
      <c r="B54" s="33" t="s">
        <v>27</v>
      </c>
      <c r="C54" s="60" t="s">
        <v>75</v>
      </c>
      <c r="D54" s="60"/>
      <c r="E54" s="60"/>
      <c r="F54" s="60"/>
      <c r="G54" s="27"/>
      <c r="H54" s="21"/>
      <c r="I54" s="20"/>
      <c r="N54" s="1"/>
      <c r="O54" s="2"/>
    </row>
    <row r="55" spans="1:15">
      <c r="A55" s="21"/>
      <c r="B55" s="33" t="s">
        <v>27</v>
      </c>
      <c r="C55" s="60" t="s">
        <v>77</v>
      </c>
      <c r="D55" s="60"/>
      <c r="E55" s="60"/>
      <c r="F55" s="60"/>
      <c r="G55" s="27"/>
      <c r="H55" s="21"/>
      <c r="I55" s="20"/>
      <c r="N55" s="1"/>
      <c r="O55" s="2"/>
    </row>
    <row r="56" spans="1:15">
      <c r="A56" s="21"/>
      <c r="B56" s="33" t="s">
        <v>27</v>
      </c>
      <c r="C56" s="60" t="s">
        <v>38</v>
      </c>
      <c r="D56" s="60"/>
      <c r="E56" s="60"/>
      <c r="F56" s="60"/>
      <c r="G56" s="27"/>
      <c r="H56" s="21"/>
      <c r="I56" s="20"/>
      <c r="N56" s="1"/>
      <c r="O56" s="2"/>
    </row>
    <row r="57" spans="1:15">
      <c r="A57" s="21"/>
      <c r="B57" s="33" t="s">
        <v>27</v>
      </c>
      <c r="C57" s="60" t="s">
        <v>90</v>
      </c>
      <c r="D57" s="60"/>
      <c r="E57" s="60"/>
      <c r="F57" s="60"/>
      <c r="G57" s="27"/>
      <c r="H57" s="21"/>
      <c r="I57" s="20"/>
      <c r="N57" s="1"/>
      <c r="O57" s="2"/>
    </row>
    <row r="58" spans="1:15">
      <c r="A58" s="21"/>
      <c r="B58" s="33" t="s">
        <v>27</v>
      </c>
      <c r="C58" s="60" t="s">
        <v>91</v>
      </c>
      <c r="D58" s="60"/>
      <c r="E58" s="60"/>
      <c r="F58" s="60"/>
      <c r="G58" s="27"/>
      <c r="H58" s="21"/>
      <c r="I58" s="20"/>
      <c r="N58" s="1"/>
      <c r="O58" s="2"/>
    </row>
    <row r="59" spans="1:15">
      <c r="A59" s="21"/>
      <c r="B59" s="33" t="s">
        <v>27</v>
      </c>
      <c r="C59" s="60" t="s">
        <v>49</v>
      </c>
      <c r="D59" s="60"/>
      <c r="E59" s="60"/>
      <c r="F59" s="60"/>
      <c r="G59" s="27"/>
      <c r="H59" s="21"/>
      <c r="I59" s="20"/>
      <c r="N59" s="1"/>
      <c r="O59" s="2"/>
    </row>
    <row r="60" spans="1:15">
      <c r="A60" s="21"/>
      <c r="B60" s="33" t="s">
        <v>27</v>
      </c>
      <c r="C60" s="60" t="s">
        <v>92</v>
      </c>
      <c r="D60" s="60"/>
      <c r="E60" s="60"/>
      <c r="F60" s="60"/>
      <c r="G60" s="27"/>
      <c r="H60" s="21"/>
      <c r="I60" s="20"/>
      <c r="N60" s="1"/>
      <c r="O60" s="2"/>
    </row>
    <row r="61" spans="1:15">
      <c r="A61" s="21"/>
      <c r="B61" s="33" t="s">
        <v>27</v>
      </c>
      <c r="C61" s="60" t="s">
        <v>93</v>
      </c>
      <c r="D61" s="60"/>
      <c r="E61" s="60"/>
      <c r="F61" s="60"/>
      <c r="G61" s="27"/>
      <c r="H61" s="21"/>
      <c r="I61" s="20"/>
      <c r="N61" s="1"/>
      <c r="O61" s="2"/>
    </row>
    <row r="62" spans="1:15">
      <c r="A62" s="21"/>
      <c r="B62" s="33" t="s">
        <v>27</v>
      </c>
      <c r="C62" s="60" t="s">
        <v>52</v>
      </c>
      <c r="D62" s="60"/>
      <c r="E62" s="60"/>
      <c r="F62" s="60"/>
      <c r="G62" s="27"/>
      <c r="H62" s="21"/>
      <c r="I62" s="20"/>
      <c r="N62" s="1"/>
      <c r="O62" s="2"/>
    </row>
    <row r="63" spans="1:15">
      <c r="A63" s="21"/>
      <c r="B63" s="33" t="s">
        <v>27</v>
      </c>
      <c r="C63" s="156" t="s">
        <v>102</v>
      </c>
      <c r="D63" s="156"/>
      <c r="E63" s="156"/>
      <c r="F63" s="156"/>
      <c r="G63" s="156"/>
      <c r="H63" s="156"/>
      <c r="I63" s="156"/>
      <c r="N63" s="1"/>
      <c r="O63" s="2"/>
    </row>
    <row r="64" spans="1:15" ht="15" customHeight="1">
      <c r="A64" s="21"/>
      <c r="B64" s="33" t="s">
        <v>27</v>
      </c>
      <c r="C64" s="60" t="s">
        <v>40</v>
      </c>
      <c r="D64" s="60"/>
      <c r="E64" s="60"/>
      <c r="F64" s="60"/>
      <c r="G64" s="27"/>
      <c r="H64" s="21"/>
      <c r="I64" s="20"/>
      <c r="N64" s="1"/>
      <c r="O64" s="2"/>
    </row>
    <row r="65" spans="1:15">
      <c r="A65" s="21"/>
      <c r="B65" s="33" t="s">
        <v>27</v>
      </c>
      <c r="C65" s="60" t="s">
        <v>41</v>
      </c>
      <c r="D65" s="60"/>
      <c r="E65" s="60"/>
      <c r="F65" s="60"/>
      <c r="G65" s="27"/>
      <c r="H65" s="21"/>
      <c r="I65" s="20"/>
      <c r="N65" s="1"/>
      <c r="O65" s="2"/>
    </row>
    <row r="66" spans="1:15">
      <c r="A66" s="21"/>
      <c r="B66" s="33"/>
      <c r="C66" s="60"/>
      <c r="D66" s="60"/>
      <c r="E66" s="60"/>
      <c r="F66" s="60"/>
      <c r="G66" s="27"/>
      <c r="H66" s="21"/>
      <c r="I66" s="20"/>
      <c r="N66" s="1"/>
      <c r="O66" s="2"/>
    </row>
    <row r="67" spans="1:15">
      <c r="A67" s="21"/>
      <c r="B67" s="33"/>
      <c r="C67" s="60"/>
      <c r="D67" s="60"/>
      <c r="E67" s="60"/>
      <c r="F67" s="60"/>
      <c r="G67" s="27"/>
      <c r="H67" s="21"/>
      <c r="I67" s="20"/>
      <c r="N67" s="1"/>
      <c r="O67" s="2"/>
    </row>
    <row r="68" spans="1:15">
      <c r="A68" s="21"/>
      <c r="B68" s="22"/>
      <c r="C68" s="24"/>
      <c r="D68" s="24"/>
      <c r="E68" s="21"/>
      <c r="F68" s="25"/>
      <c r="G68" s="27"/>
      <c r="H68" s="21"/>
      <c r="I68" s="20"/>
      <c r="N68" s="1"/>
      <c r="O68" s="2"/>
    </row>
    <row r="69" spans="1:15">
      <c r="A69" s="21"/>
      <c r="B69" s="22"/>
      <c r="C69" s="75" t="s">
        <v>156</v>
      </c>
      <c r="D69" s="75"/>
      <c r="E69" s="75"/>
      <c r="F69" s="75"/>
      <c r="G69" s="75"/>
      <c r="H69" s="75"/>
      <c r="I69" s="75"/>
      <c r="J69" s="19"/>
      <c r="N69" s="1"/>
      <c r="O69" s="2"/>
    </row>
    <row r="70" spans="1:15">
      <c r="A70" s="21"/>
      <c r="B70" s="22"/>
      <c r="C70" s="28"/>
      <c r="D70" s="24"/>
      <c r="E70" s="21"/>
      <c r="F70"/>
      <c r="G70"/>
      <c r="H70" s="94"/>
      <c r="I70" s="20"/>
      <c r="J70" s="19"/>
      <c r="N70" s="1"/>
      <c r="O70" s="2"/>
    </row>
    <row r="71" spans="1:15">
      <c r="A71" s="21"/>
      <c r="B71" s="22"/>
      <c r="C71" s="28"/>
      <c r="D71" s="24"/>
      <c r="E71" s="21"/>
      <c r="F71"/>
      <c r="G71"/>
      <c r="H71" s="94"/>
      <c r="I71" s="20"/>
      <c r="J71" s="19"/>
      <c r="N71" s="1"/>
      <c r="O71" s="2"/>
    </row>
    <row r="72" spans="1:15" ht="41.25" customHeight="1">
      <c r="A72" s="21"/>
      <c r="B72" s="22"/>
      <c r="C72" s="28" t="s">
        <v>246</v>
      </c>
      <c r="D72" s="24"/>
      <c r="E72" s="21"/>
      <c r="F72"/>
      <c r="G72"/>
      <c r="H72" s="94"/>
      <c r="I72" s="20"/>
      <c r="N72" s="1"/>
      <c r="O72" s="2"/>
    </row>
    <row r="73" spans="1:15" ht="228.75">
      <c r="A73" s="21"/>
      <c r="B73" s="22" t="s">
        <v>12</v>
      </c>
      <c r="C73" s="28" t="s">
        <v>248</v>
      </c>
      <c r="D73" s="24"/>
      <c r="E73" s="21"/>
      <c r="F73" s="25" t="s">
        <v>2</v>
      </c>
      <c r="G73" s="27">
        <v>1</v>
      </c>
      <c r="H73" s="94"/>
      <c r="I73" s="20">
        <f>+G73*H73</f>
        <v>0</v>
      </c>
      <c r="N73" s="1"/>
      <c r="O73" s="2"/>
    </row>
    <row r="74" spans="1:15">
      <c r="A74" s="21"/>
      <c r="B74" s="22"/>
      <c r="C74" s="24"/>
      <c r="D74" s="24"/>
      <c r="E74" s="21"/>
      <c r="F74" s="25"/>
      <c r="G74" s="27"/>
      <c r="H74" s="94"/>
      <c r="I74" s="20"/>
      <c r="N74" s="1"/>
      <c r="O74" s="2"/>
    </row>
    <row r="75" spans="1:15" ht="224.25" customHeight="1">
      <c r="A75" s="21"/>
      <c r="B75" s="22" t="s">
        <v>13</v>
      </c>
      <c r="C75" s="28" t="s">
        <v>278</v>
      </c>
      <c r="D75" s="24"/>
      <c r="E75" s="21"/>
      <c r="F75" s="25" t="s">
        <v>2</v>
      </c>
      <c r="G75" s="27">
        <v>1</v>
      </c>
      <c r="H75" s="94"/>
      <c r="I75" s="20">
        <f>+G75*H75</f>
        <v>0</v>
      </c>
      <c r="N75" s="1"/>
      <c r="O75" s="2"/>
    </row>
    <row r="76" spans="1:15">
      <c r="A76" s="21"/>
      <c r="B76" s="22"/>
      <c r="C76" s="55"/>
      <c r="D76" s="24"/>
      <c r="E76" s="25"/>
      <c r="F76" s="25"/>
      <c r="G76" s="27"/>
      <c r="H76" s="94"/>
      <c r="I76" s="20"/>
      <c r="N76" s="1"/>
      <c r="O76" s="2"/>
    </row>
    <row r="77" spans="1:15" ht="113.25" customHeight="1">
      <c r="A77" s="21"/>
      <c r="B77" s="22" t="s">
        <v>14</v>
      </c>
      <c r="C77" s="28" t="s">
        <v>247</v>
      </c>
      <c r="D77" s="24"/>
      <c r="E77" s="21"/>
      <c r="F77" s="25" t="s">
        <v>2</v>
      </c>
      <c r="G77" s="27">
        <v>1</v>
      </c>
      <c r="H77" s="94"/>
      <c r="I77" s="20">
        <f>+G77*H77</f>
        <v>0</v>
      </c>
      <c r="N77" s="1"/>
      <c r="O77" s="2"/>
    </row>
    <row r="78" spans="1:15" ht="175.5" customHeight="1">
      <c r="A78" s="21"/>
      <c r="B78" s="22" t="s">
        <v>11</v>
      </c>
      <c r="C78" s="28" t="s">
        <v>252</v>
      </c>
      <c r="D78" s="24"/>
      <c r="E78" s="21"/>
      <c r="F78" s="25" t="s">
        <v>2</v>
      </c>
      <c r="G78" s="27">
        <v>1</v>
      </c>
      <c r="H78" s="94"/>
      <c r="I78" s="20">
        <f>+G78*H78</f>
        <v>0</v>
      </c>
      <c r="N78" s="1"/>
      <c r="O78" s="2"/>
    </row>
    <row r="79" spans="1:15" ht="14.25" customHeight="1">
      <c r="A79" s="21"/>
      <c r="B79" s="22"/>
      <c r="C79" s="28"/>
      <c r="D79" s="24"/>
      <c r="E79" s="21"/>
      <c r="F79" s="25"/>
      <c r="G79" s="27"/>
      <c r="H79" s="94"/>
      <c r="I79" s="20"/>
      <c r="N79" s="1"/>
      <c r="O79" s="2"/>
    </row>
    <row r="80" spans="1:15" ht="132.75" customHeight="1">
      <c r="A80" s="21"/>
      <c r="B80" s="22" t="s">
        <v>15</v>
      </c>
      <c r="C80" s="28" t="s">
        <v>251</v>
      </c>
      <c r="D80" s="24"/>
      <c r="E80" s="21"/>
      <c r="F80" s="25" t="s">
        <v>2</v>
      </c>
      <c r="G80" s="27">
        <v>1</v>
      </c>
      <c r="H80" s="94"/>
      <c r="I80" s="20">
        <f>+G80*H80</f>
        <v>0</v>
      </c>
      <c r="N80" s="1"/>
      <c r="O80" s="2"/>
    </row>
    <row r="81" spans="1:15" ht="15.75" customHeight="1">
      <c r="A81" s="21"/>
      <c r="B81" s="22"/>
      <c r="C81" s="28"/>
      <c r="D81" s="24"/>
      <c r="E81" s="21"/>
      <c r="F81" s="25"/>
      <c r="G81" s="27"/>
      <c r="H81" s="94"/>
      <c r="I81" s="20"/>
      <c r="N81" s="1"/>
      <c r="O81" s="2"/>
    </row>
    <row r="82" spans="1:15" ht="129.75" customHeight="1">
      <c r="A82" s="21"/>
      <c r="B82" s="22" t="s">
        <v>16</v>
      </c>
      <c r="C82" s="28" t="s">
        <v>249</v>
      </c>
      <c r="D82" s="24"/>
      <c r="E82" s="21"/>
      <c r="F82" s="25" t="s">
        <v>2</v>
      </c>
      <c r="G82" s="27">
        <v>1</v>
      </c>
      <c r="H82" s="94"/>
      <c r="I82" s="20">
        <f>+G82*H82</f>
        <v>0</v>
      </c>
      <c r="N82" s="1"/>
      <c r="O82" s="2"/>
    </row>
    <row r="83" spans="1:15" ht="20.25" customHeight="1">
      <c r="A83" s="21"/>
      <c r="B83" s="22"/>
      <c r="C83" s="28"/>
      <c r="D83" s="24"/>
      <c r="E83" s="21"/>
      <c r="F83" s="25"/>
      <c r="G83" s="27"/>
      <c r="H83" s="94"/>
      <c r="I83" s="20"/>
      <c r="N83" s="1"/>
      <c r="O83" s="2"/>
    </row>
    <row r="84" spans="1:15" ht="55.5" customHeight="1">
      <c r="A84" s="21"/>
      <c r="B84" s="22" t="s">
        <v>17</v>
      </c>
      <c r="C84" s="28" t="s">
        <v>231</v>
      </c>
      <c r="D84" s="24"/>
      <c r="E84" s="21"/>
      <c r="F84" s="25" t="s">
        <v>2</v>
      </c>
      <c r="G84" s="27">
        <v>2</v>
      </c>
      <c r="H84" s="94"/>
      <c r="I84" s="20">
        <f>+G84*H84</f>
        <v>0</v>
      </c>
      <c r="N84" s="1"/>
      <c r="O84" s="2"/>
    </row>
    <row r="85" spans="1:15" ht="23.25" customHeight="1">
      <c r="A85" s="21"/>
      <c r="B85" s="22"/>
      <c r="C85" s="28"/>
      <c r="D85" s="24"/>
      <c r="E85" s="21"/>
      <c r="F85" s="25"/>
      <c r="G85" s="27"/>
      <c r="H85" s="94"/>
      <c r="I85" s="20"/>
      <c r="N85" s="1"/>
      <c r="O85" s="2"/>
    </row>
    <row r="86" spans="1:15" ht="27" customHeight="1">
      <c r="A86" s="21"/>
      <c r="B86" s="22"/>
      <c r="C86" s="28" t="s">
        <v>250</v>
      </c>
      <c r="D86" s="24"/>
      <c r="E86" s="21"/>
      <c r="F86" s="25"/>
      <c r="G86" s="27"/>
      <c r="H86" s="94"/>
      <c r="I86" s="20"/>
      <c r="N86" s="1"/>
      <c r="O86" s="2"/>
    </row>
    <row r="87" spans="1:15" ht="19.5" customHeight="1">
      <c r="A87" s="21"/>
      <c r="B87" s="22"/>
      <c r="C87" s="28"/>
      <c r="D87" s="24"/>
      <c r="E87" s="21"/>
      <c r="F87" s="25"/>
      <c r="G87" s="27"/>
      <c r="H87" s="94"/>
      <c r="I87" s="20"/>
      <c r="N87" s="1"/>
      <c r="O87" s="2"/>
    </row>
    <row r="88" spans="1:15" ht="228.75">
      <c r="A88" s="21"/>
      <c r="B88" s="22" t="s">
        <v>29</v>
      </c>
      <c r="C88" s="28" t="s">
        <v>258</v>
      </c>
      <c r="D88" s="24"/>
      <c r="E88" s="21"/>
      <c r="F88" s="25" t="s">
        <v>2</v>
      </c>
      <c r="G88" s="27">
        <v>1</v>
      </c>
      <c r="H88" s="94"/>
      <c r="I88" s="20">
        <f>+G88*H88</f>
        <v>0</v>
      </c>
      <c r="N88" s="1"/>
      <c r="O88" s="2"/>
    </row>
    <row r="89" spans="1:15">
      <c r="A89" s="21"/>
      <c r="B89" s="22"/>
      <c r="C89" s="28"/>
      <c r="D89" s="24"/>
      <c r="E89" s="21"/>
      <c r="F89" s="25"/>
      <c r="G89" s="27"/>
      <c r="H89" s="94"/>
      <c r="I89" s="20"/>
      <c r="N89" s="1"/>
      <c r="O89" s="2"/>
    </row>
    <row r="90" spans="1:15" ht="326.25" customHeight="1">
      <c r="A90" s="21"/>
      <c r="B90" s="22" t="s">
        <v>30</v>
      </c>
      <c r="C90" s="28" t="s">
        <v>257</v>
      </c>
      <c r="D90" s="24"/>
      <c r="E90" s="21"/>
      <c r="F90" s="25" t="s">
        <v>2</v>
      </c>
      <c r="G90" s="27">
        <v>1</v>
      </c>
      <c r="H90" s="94"/>
      <c r="I90" s="20">
        <f>+G90*H90</f>
        <v>0</v>
      </c>
      <c r="N90" s="1"/>
      <c r="O90" s="2"/>
    </row>
    <row r="91" spans="1:15" ht="15.75" customHeight="1">
      <c r="A91" s="21"/>
      <c r="B91" s="22"/>
      <c r="C91" s="28"/>
      <c r="D91" s="24"/>
      <c r="E91" s="21"/>
      <c r="F91" s="25"/>
      <c r="G91" s="27"/>
      <c r="H91" s="94"/>
      <c r="I91" s="20"/>
      <c r="N91" s="1"/>
      <c r="O91" s="2"/>
    </row>
    <row r="92" spans="1:15" ht="138.75" customHeight="1">
      <c r="A92" s="21"/>
      <c r="B92" s="22" t="s">
        <v>17</v>
      </c>
      <c r="C92" s="28" t="s">
        <v>253</v>
      </c>
      <c r="D92" s="24"/>
      <c r="E92" s="21"/>
      <c r="F92" s="25" t="s">
        <v>2</v>
      </c>
      <c r="G92" s="27">
        <v>1</v>
      </c>
      <c r="H92" s="94"/>
      <c r="I92" s="20">
        <f>+G92*H92</f>
        <v>0</v>
      </c>
      <c r="N92" s="1"/>
      <c r="O92" s="2"/>
    </row>
    <row r="93" spans="1:15" ht="16.5" customHeight="1">
      <c r="A93" s="21"/>
      <c r="B93" s="22"/>
      <c r="C93" s="28"/>
      <c r="D93" s="24"/>
      <c r="E93" s="21"/>
      <c r="F93" s="25"/>
      <c r="G93" s="27"/>
      <c r="H93" s="94"/>
      <c r="I93" s="20"/>
      <c r="N93" s="1"/>
      <c r="O93" s="2"/>
    </row>
    <row r="94" spans="1:15" ht="71.25">
      <c r="A94" s="21"/>
      <c r="B94" s="22" t="s">
        <v>44</v>
      </c>
      <c r="C94" s="28" t="s">
        <v>254</v>
      </c>
      <c r="D94" s="24"/>
      <c r="E94" s="21"/>
      <c r="N94" s="1"/>
      <c r="O94" s="2"/>
    </row>
    <row r="95" spans="1:15">
      <c r="A95" s="21"/>
      <c r="B95" s="22"/>
      <c r="C95" s="28"/>
      <c r="D95" s="24"/>
      <c r="E95" s="21"/>
      <c r="F95" s="25"/>
      <c r="G95" s="27"/>
      <c r="H95" s="94"/>
      <c r="I95" s="20"/>
      <c r="N95" s="1"/>
      <c r="O95" s="2"/>
    </row>
    <row r="96" spans="1:15">
      <c r="A96" s="21"/>
      <c r="B96" s="22"/>
      <c r="C96" s="28"/>
      <c r="D96" s="24"/>
      <c r="E96" s="25"/>
      <c r="F96" s="25"/>
      <c r="G96" s="27"/>
      <c r="H96" s="21"/>
      <c r="I96" s="20"/>
      <c r="N96" s="1"/>
      <c r="O96" s="2"/>
    </row>
    <row r="97" spans="1:15">
      <c r="A97" s="21"/>
      <c r="D97" s="24"/>
      <c r="E97" s="25"/>
      <c r="F97" s="25"/>
      <c r="G97" s="27"/>
      <c r="H97" s="21"/>
      <c r="I97" s="20"/>
      <c r="N97" s="1"/>
      <c r="O97" s="2"/>
    </row>
    <row r="98" spans="1:15">
      <c r="A98" s="49"/>
      <c r="B98" s="50"/>
      <c r="C98" s="51" t="s">
        <v>161</v>
      </c>
      <c r="D98" s="52"/>
      <c r="E98" s="53"/>
      <c r="F98" s="53"/>
      <c r="G98" s="54"/>
      <c r="H98" s="49"/>
      <c r="I98" s="88">
        <f>SUM(I73:I97)</f>
        <v>0</v>
      </c>
      <c r="N98" s="1"/>
      <c r="O98" s="2"/>
    </row>
    <row r="99" spans="1:15">
      <c r="B99" s="22"/>
      <c r="C99" s="24"/>
      <c r="D99" s="24"/>
      <c r="E99" s="21"/>
      <c r="F99" s="21"/>
      <c r="G99" s="27"/>
      <c r="H99" s="21"/>
      <c r="I99" s="20"/>
      <c r="N99" s="1"/>
      <c r="O99" s="2"/>
    </row>
    <row r="100" spans="1:15">
      <c r="A100" s="75"/>
      <c r="B100" s="75"/>
      <c r="C100" s="75" t="s">
        <v>232</v>
      </c>
      <c r="D100" s="75"/>
      <c r="E100" s="75"/>
      <c r="F100" s="75"/>
      <c r="G100" s="75"/>
      <c r="H100" s="75"/>
      <c r="I100" s="75"/>
      <c r="J100" s="19"/>
      <c r="N100" s="1"/>
      <c r="O100" s="2"/>
    </row>
    <row r="101" spans="1:15">
      <c r="A101" s="21"/>
      <c r="B101"/>
      <c r="C101"/>
      <c r="D101"/>
      <c r="E101"/>
      <c r="F101"/>
      <c r="G101"/>
      <c r="H101"/>
      <c r="I101"/>
      <c r="K101"/>
    </row>
    <row r="102" spans="1:15" ht="207.75" customHeight="1">
      <c r="A102"/>
      <c r="B102" s="22" t="s">
        <v>12</v>
      </c>
      <c r="C102" s="28" t="s">
        <v>280</v>
      </c>
      <c r="D102" s="24"/>
      <c r="E102" s="21"/>
      <c r="F102" s="25" t="s">
        <v>2</v>
      </c>
      <c r="G102" s="27">
        <v>1</v>
      </c>
      <c r="H102" s="94"/>
      <c r="I102" s="20">
        <f>+G102*H102</f>
        <v>0</v>
      </c>
      <c r="N102" s="1"/>
      <c r="O102" s="2"/>
    </row>
    <row r="103" spans="1:15">
      <c r="A103" s="21"/>
      <c r="B103" s="22"/>
      <c r="C103"/>
      <c r="D103"/>
      <c r="E103"/>
      <c r="F103"/>
      <c r="G103"/>
      <c r="H103"/>
      <c r="I103"/>
      <c r="J103" s="19"/>
      <c r="N103" s="1"/>
      <c r="O103" s="2"/>
    </row>
    <row r="104" spans="1:15" ht="240.75" customHeight="1">
      <c r="A104" s="21"/>
      <c r="B104" s="22" t="s">
        <v>13</v>
      </c>
      <c r="C104" s="28" t="s">
        <v>281</v>
      </c>
      <c r="D104" s="24"/>
      <c r="E104" s="21"/>
      <c r="F104" s="25" t="s">
        <v>2</v>
      </c>
      <c r="G104" s="27">
        <v>1</v>
      </c>
      <c r="H104" s="94"/>
      <c r="I104" s="20">
        <f>+G104*H104</f>
        <v>0</v>
      </c>
      <c r="N104" s="1"/>
      <c r="O104" s="2"/>
    </row>
    <row r="105" spans="1:15">
      <c r="A105" s="21"/>
      <c r="B105" s="22"/>
      <c r="C105"/>
      <c r="D105"/>
      <c r="E105"/>
      <c r="F105"/>
      <c r="G105"/>
      <c r="H105"/>
      <c r="I105"/>
      <c r="J105" s="19"/>
      <c r="N105" s="1"/>
      <c r="O105" s="2"/>
    </row>
    <row r="106" spans="1:15" ht="327.75" customHeight="1">
      <c r="A106" s="21"/>
      <c r="B106" s="22" t="s">
        <v>14</v>
      </c>
      <c r="C106" s="28" t="s">
        <v>255</v>
      </c>
      <c r="D106" s="24"/>
      <c r="E106" s="21"/>
      <c r="F106" s="25" t="s">
        <v>2</v>
      </c>
      <c r="G106" s="27">
        <v>1</v>
      </c>
      <c r="H106" s="94"/>
      <c r="I106" s="20">
        <f>+G106*H106</f>
        <v>0</v>
      </c>
      <c r="N106" s="1"/>
      <c r="O106" s="2"/>
    </row>
    <row r="107" spans="1:15" ht="16.5" customHeight="1">
      <c r="A107" s="21"/>
      <c r="B107" s="22"/>
      <c r="C107" s="28"/>
      <c r="D107" s="24"/>
      <c r="E107" s="21"/>
      <c r="F107" s="25"/>
      <c r="G107" s="27"/>
      <c r="H107" s="94"/>
      <c r="I107" s="20"/>
      <c r="N107" s="1"/>
      <c r="O107" s="2"/>
    </row>
    <row r="108" spans="1:15">
      <c r="A108" s="21"/>
      <c r="B108" s="22"/>
      <c r="C108" s="28"/>
      <c r="D108" s="24"/>
      <c r="E108" s="21"/>
      <c r="F108" s="25"/>
      <c r="G108" s="27"/>
      <c r="H108" s="94"/>
      <c r="I108" s="20"/>
      <c r="N108" s="1"/>
      <c r="O108" s="2"/>
    </row>
    <row r="109" spans="1:15">
      <c r="A109" s="21"/>
      <c r="B109" s="22"/>
      <c r="C109"/>
      <c r="D109"/>
      <c r="E109"/>
      <c r="F109"/>
      <c r="G109"/>
      <c r="H109"/>
      <c r="I109"/>
      <c r="J109" s="19"/>
      <c r="N109" s="1"/>
      <c r="O109" s="2"/>
    </row>
    <row r="110" spans="1:15">
      <c r="A110" s="49"/>
      <c r="B110" s="50"/>
      <c r="C110" s="51" t="s">
        <v>282</v>
      </c>
      <c r="D110" s="52"/>
      <c r="E110" s="53"/>
      <c r="F110" s="53"/>
      <c r="G110" s="54"/>
      <c r="H110" s="49"/>
      <c r="I110" s="88">
        <f>SUM(I102:I109)</f>
        <v>0</v>
      </c>
      <c r="J110" s="19"/>
      <c r="N110" s="1"/>
      <c r="O110" s="2"/>
    </row>
    <row r="111" spans="1:15">
      <c r="B111" s="22"/>
      <c r="C111" s="24"/>
      <c r="D111" s="24"/>
      <c r="E111" s="21"/>
      <c r="F111" s="21"/>
      <c r="G111" s="27"/>
      <c r="H111" s="21"/>
      <c r="I111" s="20"/>
      <c r="J111" s="19"/>
      <c r="N111" s="1"/>
      <c r="O111" s="2"/>
    </row>
    <row r="112" spans="1:15">
      <c r="A112" s="21"/>
      <c r="B112" s="22"/>
      <c r="C112" s="28"/>
      <c r="D112" s="24"/>
      <c r="E112" s="21"/>
      <c r="F112" s="25"/>
      <c r="G112" s="27"/>
      <c r="H112" s="94"/>
      <c r="I112" s="20"/>
      <c r="N112" s="1"/>
      <c r="O112" s="2"/>
    </row>
    <row r="113" spans="1:15" ht="30" customHeight="1">
      <c r="A113" s="75"/>
      <c r="B113" s="75"/>
      <c r="C113" s="75" t="s">
        <v>140</v>
      </c>
      <c r="D113" s="75"/>
      <c r="E113" s="75"/>
      <c r="F113" s="75"/>
      <c r="G113" s="75"/>
      <c r="H113" s="75"/>
      <c r="I113" s="75"/>
      <c r="N113" s="1"/>
      <c r="O113" s="2"/>
    </row>
    <row r="114" spans="1:15" ht="31.5" customHeight="1">
      <c r="A114" s="21"/>
      <c r="B114" s="33"/>
      <c r="C114" s="28"/>
      <c r="D114" s="24"/>
      <c r="E114" s="21"/>
      <c r="F114" s="25"/>
      <c r="G114" s="27"/>
      <c r="H114" s="21"/>
      <c r="I114" s="20"/>
      <c r="N114" s="1"/>
      <c r="O114" s="2"/>
    </row>
    <row r="115" spans="1:15" ht="30" customHeight="1">
      <c r="A115" s="21"/>
      <c r="B115" s="33" t="s">
        <v>44</v>
      </c>
      <c r="C115" s="59" t="s">
        <v>31</v>
      </c>
      <c r="D115" s="59"/>
      <c r="E115" s="60"/>
      <c r="F115" s="60"/>
      <c r="G115" s="27"/>
      <c r="H115" s="21"/>
      <c r="I115" s="20"/>
      <c r="N115" s="1"/>
      <c r="O115" s="2"/>
    </row>
    <row r="116" spans="1:15" ht="62.25" customHeight="1">
      <c r="A116" s="21"/>
      <c r="B116" s="33" t="s">
        <v>44</v>
      </c>
      <c r="C116" s="156" t="s">
        <v>141</v>
      </c>
      <c r="D116" s="156"/>
      <c r="E116" s="156"/>
      <c r="F116" s="156"/>
      <c r="G116" s="156"/>
      <c r="H116" s="156"/>
      <c r="I116" s="156"/>
      <c r="N116" s="1"/>
      <c r="O116" s="2"/>
    </row>
    <row r="117" spans="1:15" ht="15" customHeight="1">
      <c r="A117" s="21"/>
      <c r="B117" s="33" t="s">
        <v>44</v>
      </c>
      <c r="C117" s="156" t="s">
        <v>142</v>
      </c>
      <c r="D117" s="156"/>
      <c r="E117" s="156"/>
      <c r="F117" s="156"/>
      <c r="G117" s="156"/>
      <c r="H117" s="156"/>
      <c r="I117" s="156"/>
      <c r="N117" s="1"/>
      <c r="O117" s="2"/>
    </row>
    <row r="118" spans="1:15">
      <c r="A118" s="21"/>
      <c r="B118" s="33" t="s">
        <v>44</v>
      </c>
      <c r="C118" s="156" t="s">
        <v>143</v>
      </c>
      <c r="D118" s="156"/>
      <c r="E118" s="156"/>
      <c r="F118" s="156"/>
      <c r="G118" s="156"/>
      <c r="H118" s="156"/>
      <c r="I118" s="156"/>
      <c r="N118" s="1"/>
      <c r="O118" s="2"/>
    </row>
    <row r="119" spans="1:15">
      <c r="A119" s="21"/>
      <c r="B119" s="22"/>
      <c r="C119" s="156" t="s">
        <v>144</v>
      </c>
      <c r="D119" s="156"/>
      <c r="E119" s="156"/>
      <c r="F119" s="156"/>
      <c r="G119" s="156"/>
      <c r="H119" s="156"/>
      <c r="I119" s="156"/>
      <c r="N119" s="1"/>
      <c r="O119" s="2"/>
    </row>
    <row r="120" spans="1:15">
      <c r="A120" s="21"/>
      <c r="B120" s="22"/>
      <c r="C120" s="60" t="s">
        <v>32</v>
      </c>
      <c r="D120" s="60"/>
      <c r="E120" s="60"/>
      <c r="F120" s="60"/>
      <c r="G120" s="27"/>
      <c r="H120" s="21"/>
      <c r="I120" s="20"/>
      <c r="N120" s="1"/>
      <c r="O120" s="2"/>
    </row>
    <row r="121" spans="1:15">
      <c r="A121" s="21"/>
      <c r="B121" s="33" t="s">
        <v>27</v>
      </c>
      <c r="C121" s="61"/>
      <c r="D121" s="62"/>
      <c r="E121" s="63"/>
      <c r="F121" s="62"/>
      <c r="G121" s="27"/>
      <c r="H121" s="21"/>
      <c r="I121" s="20"/>
      <c r="N121" s="1"/>
      <c r="O121" s="2"/>
    </row>
    <row r="122" spans="1:15" ht="15" customHeight="1">
      <c r="A122" s="21"/>
      <c r="B122" s="33" t="s">
        <v>27</v>
      </c>
      <c r="C122" s="59" t="s">
        <v>33</v>
      </c>
      <c r="D122" s="59"/>
      <c r="E122" s="60"/>
      <c r="F122" s="60"/>
      <c r="G122" s="27"/>
      <c r="H122" s="21"/>
      <c r="I122" s="20"/>
      <c r="N122" s="1"/>
      <c r="O122" s="2"/>
    </row>
    <row r="123" spans="1:15">
      <c r="A123" s="21"/>
      <c r="B123" s="33" t="s">
        <v>27</v>
      </c>
      <c r="C123" s="60" t="s">
        <v>34</v>
      </c>
      <c r="D123" s="60"/>
      <c r="E123" s="60"/>
      <c r="F123" s="60"/>
      <c r="G123" s="27"/>
      <c r="H123" s="21"/>
      <c r="I123" s="20"/>
      <c r="N123" s="1"/>
      <c r="O123" s="2"/>
    </row>
    <row r="124" spans="1:15">
      <c r="A124" s="21"/>
      <c r="B124" s="33" t="s">
        <v>27</v>
      </c>
      <c r="C124" s="60" t="s">
        <v>35</v>
      </c>
      <c r="D124" s="60"/>
      <c r="E124" s="60"/>
      <c r="F124" s="60"/>
      <c r="G124" s="27"/>
      <c r="H124" s="21"/>
      <c r="I124" s="20"/>
      <c r="N124" s="1"/>
      <c r="O124" s="2"/>
    </row>
    <row r="125" spans="1:15">
      <c r="A125" s="21"/>
      <c r="B125" s="33" t="s">
        <v>27</v>
      </c>
      <c r="C125" s="60" t="s">
        <v>145</v>
      </c>
      <c r="D125" s="60"/>
      <c r="E125" s="60"/>
      <c r="F125" s="60"/>
      <c r="G125" s="27"/>
      <c r="H125" s="21"/>
      <c r="I125" s="20"/>
      <c r="N125" s="1"/>
      <c r="O125" s="2"/>
    </row>
    <row r="126" spans="1:15">
      <c r="A126" s="21"/>
      <c r="B126" s="33" t="s">
        <v>27</v>
      </c>
      <c r="C126" s="60" t="s">
        <v>146</v>
      </c>
      <c r="D126" s="60"/>
      <c r="E126" s="60"/>
      <c r="F126" s="60"/>
      <c r="G126" s="27"/>
      <c r="H126" s="21"/>
      <c r="I126" s="20"/>
      <c r="N126" s="1"/>
      <c r="O126" s="2"/>
    </row>
    <row r="127" spans="1:15">
      <c r="A127" s="21"/>
      <c r="B127" s="33" t="s">
        <v>27</v>
      </c>
      <c r="C127" s="60" t="s">
        <v>147</v>
      </c>
      <c r="D127" s="60"/>
      <c r="E127" s="60"/>
      <c r="F127" s="60"/>
      <c r="G127" s="27"/>
      <c r="H127" s="21"/>
      <c r="I127" s="20"/>
      <c r="N127" s="1"/>
      <c r="O127" s="2"/>
    </row>
    <row r="128" spans="1:15">
      <c r="A128" s="21"/>
      <c r="B128" s="33" t="s">
        <v>27</v>
      </c>
      <c r="C128" s="156" t="s">
        <v>117</v>
      </c>
      <c r="D128" s="156"/>
      <c r="E128" s="156"/>
      <c r="F128" s="156"/>
      <c r="G128" s="156"/>
      <c r="H128" s="156"/>
      <c r="I128" s="156"/>
      <c r="N128" s="1"/>
      <c r="O128" s="2"/>
    </row>
    <row r="129" spans="1:15">
      <c r="A129" s="21"/>
      <c r="B129" s="33" t="s">
        <v>27</v>
      </c>
      <c r="C129" s="156" t="s">
        <v>148</v>
      </c>
      <c r="D129" s="156"/>
      <c r="E129" s="156"/>
      <c r="F129" s="156"/>
      <c r="G129" s="156"/>
      <c r="H129" s="156"/>
      <c r="I129" s="156"/>
      <c r="N129" s="1"/>
      <c r="O129" s="2"/>
    </row>
    <row r="130" spans="1:15">
      <c r="A130" s="21"/>
      <c r="B130" s="33" t="s">
        <v>27</v>
      </c>
      <c r="C130" s="60" t="s">
        <v>149</v>
      </c>
      <c r="D130" s="60"/>
      <c r="E130" s="60"/>
      <c r="F130" s="60"/>
      <c r="G130" s="27"/>
      <c r="H130" s="21"/>
      <c r="I130" s="20"/>
      <c r="N130" s="1"/>
      <c r="O130" s="2"/>
    </row>
    <row r="131" spans="1:15">
      <c r="A131" s="21"/>
      <c r="B131" s="33" t="s">
        <v>27</v>
      </c>
      <c r="C131" s="156" t="s">
        <v>79</v>
      </c>
      <c r="D131" s="156"/>
      <c r="E131" s="156"/>
      <c r="F131" s="156"/>
      <c r="G131" s="156"/>
      <c r="H131" s="156"/>
      <c r="I131" s="156"/>
      <c r="N131" s="1"/>
      <c r="O131" s="2"/>
    </row>
    <row r="132" spans="1:15">
      <c r="A132" s="21"/>
      <c r="B132" s="33" t="s">
        <v>27</v>
      </c>
      <c r="C132" s="60" t="s">
        <v>119</v>
      </c>
      <c r="D132" s="60"/>
      <c r="E132" s="60"/>
      <c r="F132" s="60"/>
      <c r="G132" s="27"/>
      <c r="H132" s="21"/>
      <c r="I132" s="20"/>
      <c r="N132" s="1"/>
      <c r="O132" s="2"/>
    </row>
    <row r="133" spans="1:15">
      <c r="A133" s="21"/>
      <c r="B133" s="33" t="s">
        <v>27</v>
      </c>
      <c r="C133" s="60" t="s">
        <v>101</v>
      </c>
      <c r="D133" s="60"/>
      <c r="E133" s="60"/>
      <c r="F133" s="60"/>
      <c r="G133" s="27"/>
      <c r="H133" s="21"/>
      <c r="I133" s="20"/>
      <c r="N133" s="1"/>
      <c r="O133" s="2"/>
    </row>
    <row r="134" spans="1:15">
      <c r="A134" s="21"/>
      <c r="B134" s="33" t="s">
        <v>27</v>
      </c>
      <c r="C134" s="60" t="s">
        <v>74</v>
      </c>
      <c r="D134" s="60"/>
      <c r="E134" s="60"/>
      <c r="F134" s="60"/>
      <c r="G134" s="27"/>
      <c r="H134" s="21"/>
      <c r="I134" s="20"/>
      <c r="N134" s="1"/>
      <c r="O134" s="2"/>
    </row>
    <row r="135" spans="1:15">
      <c r="A135" s="21"/>
      <c r="B135" s="33" t="s">
        <v>27</v>
      </c>
      <c r="C135" s="60" t="s">
        <v>75</v>
      </c>
      <c r="D135" s="60"/>
      <c r="E135" s="60"/>
      <c r="F135" s="60"/>
      <c r="G135" s="27"/>
      <c r="H135" s="21"/>
      <c r="I135" s="20"/>
      <c r="N135" s="1"/>
      <c r="O135" s="2"/>
    </row>
    <row r="136" spans="1:15" ht="15" customHeight="1">
      <c r="A136" s="21"/>
      <c r="B136" s="33" t="s">
        <v>27</v>
      </c>
      <c r="C136" s="60" t="s">
        <v>77</v>
      </c>
      <c r="D136" s="60"/>
      <c r="E136" s="60"/>
      <c r="F136" s="60"/>
      <c r="G136" s="27"/>
      <c r="H136" s="21"/>
      <c r="I136" s="20"/>
      <c r="N136" s="1"/>
      <c r="O136" s="2"/>
    </row>
    <row r="137" spans="1:15">
      <c r="A137" s="21"/>
      <c r="B137" s="33" t="s">
        <v>27</v>
      </c>
      <c r="C137" s="60" t="s">
        <v>150</v>
      </c>
      <c r="D137" s="60"/>
      <c r="E137" s="60"/>
      <c r="F137" s="60"/>
      <c r="G137" s="27"/>
      <c r="H137" s="21"/>
      <c r="I137" s="20"/>
      <c r="N137" s="1"/>
      <c r="O137" s="2"/>
    </row>
    <row r="138" spans="1:15">
      <c r="A138" s="21"/>
      <c r="B138" s="33" t="s">
        <v>27</v>
      </c>
      <c r="C138" s="60" t="s">
        <v>90</v>
      </c>
      <c r="D138" s="60"/>
      <c r="E138" s="60"/>
      <c r="F138" s="60"/>
      <c r="G138" s="27"/>
      <c r="H138" s="21"/>
      <c r="I138" s="20"/>
      <c r="N138" s="1"/>
      <c r="O138" s="2"/>
    </row>
    <row r="139" spans="1:15">
      <c r="A139" s="21"/>
      <c r="B139" s="33" t="s">
        <v>27</v>
      </c>
      <c r="C139" s="60" t="s">
        <v>37</v>
      </c>
      <c r="D139" s="60"/>
      <c r="E139" s="60"/>
      <c r="F139" s="60"/>
      <c r="G139" s="27"/>
      <c r="H139" s="21"/>
      <c r="I139" s="20"/>
      <c r="N139" s="1"/>
      <c r="O139" s="2"/>
    </row>
    <row r="140" spans="1:15">
      <c r="A140" s="21"/>
      <c r="B140" s="33" t="s">
        <v>27</v>
      </c>
      <c r="C140" s="60" t="s">
        <v>151</v>
      </c>
      <c r="D140" s="60"/>
      <c r="E140" s="60"/>
      <c r="F140" s="60"/>
      <c r="G140" s="27"/>
      <c r="H140" s="21"/>
      <c r="I140" s="20"/>
      <c r="N140" s="1"/>
      <c r="O140" s="2"/>
    </row>
    <row r="141" spans="1:15" ht="15" customHeight="1">
      <c r="A141" s="21"/>
      <c r="B141" s="33" t="s">
        <v>27</v>
      </c>
      <c r="C141" s="60" t="s">
        <v>49</v>
      </c>
      <c r="D141" s="60"/>
      <c r="E141" s="60"/>
      <c r="F141" s="60"/>
      <c r="G141" s="27"/>
      <c r="H141" s="21"/>
      <c r="I141" s="20"/>
      <c r="N141" s="1"/>
      <c r="O141" s="2"/>
    </row>
    <row r="142" spans="1:15" ht="46.5" customHeight="1">
      <c r="A142" s="21"/>
      <c r="B142" s="33" t="s">
        <v>27</v>
      </c>
      <c r="C142" s="60" t="s">
        <v>152</v>
      </c>
      <c r="D142" s="60"/>
      <c r="E142" s="60"/>
      <c r="F142" s="60"/>
      <c r="G142" s="27"/>
      <c r="H142" s="21"/>
      <c r="I142" s="20"/>
      <c r="N142" s="1"/>
      <c r="O142" s="2"/>
    </row>
    <row r="143" spans="1:15">
      <c r="A143" s="21"/>
      <c r="B143" s="33" t="s">
        <v>27</v>
      </c>
      <c r="C143" s="60" t="s">
        <v>153</v>
      </c>
      <c r="D143" s="60"/>
      <c r="E143" s="60"/>
      <c r="F143" s="60"/>
      <c r="G143" s="27"/>
      <c r="H143" s="21"/>
      <c r="I143" s="20"/>
      <c r="N143" s="1"/>
      <c r="O143" s="2"/>
    </row>
    <row r="144" spans="1:15">
      <c r="A144" s="21"/>
      <c r="B144" s="33" t="s">
        <v>27</v>
      </c>
      <c r="C144" s="60" t="s">
        <v>40</v>
      </c>
      <c r="D144" s="60"/>
      <c r="E144" s="60"/>
      <c r="F144" s="60"/>
      <c r="G144" s="27"/>
      <c r="H144" s="21"/>
      <c r="I144" s="20"/>
      <c r="N144" s="1"/>
      <c r="O144" s="2"/>
    </row>
    <row r="145" spans="1:15">
      <c r="A145" s="21"/>
      <c r="B145" s="22"/>
      <c r="C145" s="156" t="s">
        <v>109</v>
      </c>
      <c r="D145" s="156"/>
      <c r="E145" s="156"/>
      <c r="F145" s="156"/>
      <c r="G145" s="156"/>
      <c r="H145" s="156"/>
      <c r="I145" s="156"/>
      <c r="N145" s="1"/>
      <c r="O145" s="2"/>
    </row>
    <row r="146" spans="1:15">
      <c r="A146" s="21"/>
      <c r="B146" s="22"/>
      <c r="C146" s="60" t="s">
        <v>41</v>
      </c>
      <c r="D146" s="60"/>
      <c r="E146" s="60"/>
      <c r="F146" s="66"/>
      <c r="G146" s="27"/>
      <c r="H146" s="21"/>
      <c r="I146" s="20"/>
      <c r="N146" s="1"/>
      <c r="O146" s="2"/>
    </row>
    <row r="147" spans="1:15">
      <c r="A147" s="21"/>
      <c r="B147" s="22"/>
      <c r="C147" s="28"/>
      <c r="F147" s="103"/>
      <c r="I147" s="20"/>
      <c r="N147" s="1"/>
      <c r="O147" s="2"/>
    </row>
    <row r="148" spans="1:15">
      <c r="A148" s="21"/>
      <c r="B148" s="22"/>
      <c r="C148" s="28"/>
      <c r="D148" s="24"/>
      <c r="E148" s="21"/>
      <c r="F148" s="89"/>
      <c r="G148" s="27"/>
      <c r="H148" s="27"/>
      <c r="I148" s="20"/>
      <c r="N148" s="1"/>
      <c r="O148" s="2"/>
    </row>
    <row r="149" spans="1:15" ht="26.25" customHeight="1">
      <c r="C149" s="28" t="s">
        <v>139</v>
      </c>
      <c r="D149"/>
      <c r="E149"/>
      <c r="F149" s="89">
        <v>0.05</v>
      </c>
      <c r="G149" s="27"/>
      <c r="H149" s="20"/>
      <c r="I149" s="20">
        <f>+(I110+I98)*0.05</f>
        <v>0</v>
      </c>
      <c r="N149" s="1"/>
      <c r="O149" s="2"/>
    </row>
    <row r="150" spans="1:15">
      <c r="C150" s="28"/>
      <c r="D150" s="24"/>
      <c r="E150" s="21"/>
      <c r="F150" s="25"/>
      <c r="G150" s="27"/>
      <c r="H150" s="21"/>
      <c r="I150" s="20"/>
      <c r="N150" s="1"/>
      <c r="O150" s="2"/>
    </row>
    <row r="151" spans="1:15">
      <c r="A151" s="49"/>
      <c r="B151" s="50"/>
      <c r="C151" s="51" t="s">
        <v>154</v>
      </c>
      <c r="D151" s="52"/>
      <c r="E151" s="53"/>
      <c r="F151" s="53"/>
      <c r="G151" s="54"/>
      <c r="H151" s="49"/>
      <c r="I151" s="88">
        <f>SUM(I147:I150)</f>
        <v>0</v>
      </c>
      <c r="N151" s="1"/>
      <c r="O151" s="2"/>
    </row>
    <row r="152" spans="1:15">
      <c r="B152" s="22"/>
      <c r="C152" s="24"/>
      <c r="D152" s="24"/>
      <c r="E152" s="21"/>
      <c r="F152" s="21"/>
      <c r="G152" s="27"/>
      <c r="H152" s="21"/>
      <c r="I152" s="20"/>
      <c r="N152" s="1"/>
      <c r="O152" s="2"/>
    </row>
    <row r="153" spans="1:15">
      <c r="C153" s="86" t="s">
        <v>5</v>
      </c>
      <c r="D153" s="86"/>
      <c r="E153" s="85"/>
      <c r="F153" s="85"/>
      <c r="G153" s="85"/>
      <c r="H153" s="85"/>
      <c r="I153" s="84"/>
      <c r="N153" s="1"/>
      <c r="O153" s="2"/>
    </row>
    <row r="154" spans="1:15" ht="22.5" customHeight="1">
      <c r="A154" s="67"/>
      <c r="B154" s="76"/>
      <c r="C154" s="67"/>
      <c r="D154" s="67"/>
      <c r="E154" s="67"/>
      <c r="F154" s="67"/>
      <c r="G154" s="67"/>
      <c r="H154" s="67"/>
      <c r="I154" s="67"/>
      <c r="N154" s="1"/>
      <c r="O154" s="2"/>
    </row>
    <row r="155" spans="1:15" ht="22.5" customHeight="1">
      <c r="A155" s="67" t="s">
        <v>164</v>
      </c>
      <c r="B155" s="76"/>
      <c r="C155" s="67" t="s">
        <v>163</v>
      </c>
      <c r="D155" s="67"/>
      <c r="E155" s="67"/>
      <c r="F155" s="67"/>
      <c r="G155" s="67"/>
      <c r="H155" s="67"/>
      <c r="I155" s="95">
        <f>+I98+I110+I151</f>
        <v>0</v>
      </c>
      <c r="N155" s="1"/>
      <c r="O155" s="2"/>
    </row>
    <row r="156" spans="1:15">
      <c r="N156" s="1"/>
      <c r="O156" s="2"/>
    </row>
    <row r="157" spans="1:15">
      <c r="N157" s="1"/>
      <c r="O157" s="2"/>
    </row>
    <row r="158" spans="1:15">
      <c r="N158" s="1"/>
      <c r="O158" s="2"/>
    </row>
    <row r="159" spans="1:15">
      <c r="C159" s="48"/>
      <c r="F159" s="1"/>
      <c r="N159" s="1"/>
      <c r="O159" s="2"/>
    </row>
    <row r="160" spans="1:15">
      <c r="C160" s="48"/>
      <c r="F160" s="1"/>
      <c r="N160" s="1"/>
      <c r="O160" s="2"/>
    </row>
    <row r="161" spans="3:15">
      <c r="C161" s="48"/>
      <c r="F161" s="1"/>
      <c r="N161" s="1"/>
      <c r="O161" s="2"/>
    </row>
    <row r="162" spans="3:15">
      <c r="F162" s="1"/>
      <c r="N162" s="1"/>
      <c r="O162" s="2"/>
    </row>
    <row r="163" spans="3:15">
      <c r="F163" s="1"/>
      <c r="N163" s="1"/>
      <c r="O163" s="2"/>
    </row>
    <row r="164" spans="3:15">
      <c r="F164" s="1"/>
      <c r="N164" s="1"/>
      <c r="O164" s="2"/>
    </row>
    <row r="165" spans="3:15">
      <c r="F165" s="1"/>
      <c r="N165" s="1"/>
      <c r="O165" s="2"/>
    </row>
    <row r="166" spans="3:15">
      <c r="F166" s="1"/>
      <c r="N166" s="1"/>
      <c r="O166" s="2"/>
    </row>
    <row r="167" spans="3:15">
      <c r="F167" s="1"/>
      <c r="N167" s="1"/>
      <c r="O167" s="2"/>
    </row>
    <row r="168" spans="3:15">
      <c r="F168" s="1"/>
      <c r="N168" s="1"/>
      <c r="O168" s="2"/>
    </row>
    <row r="169" spans="3:15">
      <c r="F169" s="1"/>
      <c r="N169" s="1"/>
      <c r="O169" s="2"/>
    </row>
    <row r="170" spans="3:15">
      <c r="F170" s="1"/>
      <c r="N170" s="1"/>
      <c r="O170" s="2"/>
    </row>
    <row r="171" spans="3:15">
      <c r="C171" s="13"/>
      <c r="D171" s="13"/>
      <c r="E171" s="14"/>
      <c r="F171" s="1"/>
      <c r="N171" s="1"/>
      <c r="O171" s="2"/>
    </row>
    <row r="172" spans="3:15">
      <c r="F172" s="1"/>
      <c r="I172" s="12"/>
      <c r="N172" s="1"/>
      <c r="O172" s="2"/>
    </row>
    <row r="173" spans="3:15">
      <c r="F173" s="1"/>
      <c r="I173" s="12"/>
      <c r="N173" s="1"/>
      <c r="O173" s="2"/>
    </row>
    <row r="174" spans="3:15">
      <c r="F174" s="1"/>
      <c r="N174" s="1"/>
      <c r="O174" s="2"/>
    </row>
    <row r="175" spans="3:15">
      <c r="F175" s="1"/>
      <c r="N175" s="1"/>
      <c r="O175" s="2"/>
    </row>
    <row r="176" spans="3:15">
      <c r="F176" s="1"/>
      <c r="N176" s="1"/>
      <c r="O176" s="2"/>
    </row>
    <row r="177" spans="6:15">
      <c r="F177" s="1"/>
      <c r="N177" s="1"/>
      <c r="O177" s="2"/>
    </row>
    <row r="178" spans="6:15">
      <c r="F178" s="1"/>
      <c r="N178" s="1"/>
      <c r="O178" s="2"/>
    </row>
    <row r="179" spans="6:15">
      <c r="F179" s="1"/>
      <c r="N179" s="1"/>
      <c r="O179" s="2"/>
    </row>
    <row r="180" spans="6:15">
      <c r="F180" s="1"/>
      <c r="N180" s="1"/>
      <c r="O180" s="2"/>
    </row>
    <row r="181" spans="6:15">
      <c r="F181" s="1"/>
      <c r="N181" s="1"/>
      <c r="O181" s="2"/>
    </row>
    <row r="182" spans="6:15">
      <c r="F182" s="1"/>
      <c r="I182" s="12"/>
      <c r="N182" s="1"/>
      <c r="O182" s="2"/>
    </row>
    <row r="183" spans="6:15">
      <c r="F183" s="1"/>
      <c r="N183" s="1"/>
      <c r="O183" s="2"/>
    </row>
    <row r="184" spans="6:15">
      <c r="F184" s="1"/>
      <c r="N184" s="1"/>
      <c r="O184" s="2"/>
    </row>
    <row r="185" spans="6:15">
      <c r="F185" s="1"/>
      <c r="N185" s="1"/>
      <c r="O185" s="2"/>
    </row>
    <row r="186" spans="6:15">
      <c r="F186" s="1"/>
      <c r="N186" s="1"/>
      <c r="O186" s="2"/>
    </row>
    <row r="187" spans="6:15">
      <c r="F187" s="1"/>
      <c r="N187" s="1"/>
      <c r="O187" s="2"/>
    </row>
    <row r="188" spans="6:15">
      <c r="F188" s="1"/>
      <c r="N188" s="1"/>
      <c r="O188" s="2"/>
    </row>
    <row r="189" spans="6:15">
      <c r="F189" s="1"/>
      <c r="N189" s="1"/>
      <c r="O189" s="2"/>
    </row>
    <row r="190" spans="6:15">
      <c r="F190" s="1"/>
      <c r="I190" s="12"/>
      <c r="N190" s="1"/>
      <c r="O190" s="2"/>
    </row>
    <row r="191" spans="6:15">
      <c r="F191" s="1"/>
      <c r="N191" s="1"/>
      <c r="O191" s="2"/>
    </row>
    <row r="192" spans="6:15">
      <c r="F192" s="1"/>
      <c r="N192" s="1"/>
      <c r="O192" s="2"/>
    </row>
    <row r="193" spans="3:15">
      <c r="F193" s="1"/>
      <c r="N193" s="1"/>
      <c r="O193" s="2"/>
    </row>
    <row r="194" spans="3:15">
      <c r="F194" s="1"/>
      <c r="N194" s="1"/>
      <c r="O194" s="2"/>
    </row>
    <row r="195" spans="3:15">
      <c r="F195" s="1"/>
      <c r="N195" s="1"/>
      <c r="O195" s="2"/>
    </row>
    <row r="196" spans="3:15">
      <c r="F196" s="1"/>
      <c r="N196" s="1"/>
      <c r="O196" s="2"/>
    </row>
    <row r="197" spans="3:15">
      <c r="F197" s="1"/>
      <c r="N197" s="1"/>
      <c r="O197" s="2"/>
    </row>
    <row r="198" spans="3:15">
      <c r="F198" s="1"/>
      <c r="N198" s="1"/>
      <c r="O198" s="2"/>
    </row>
    <row r="199" spans="3:15">
      <c r="F199" s="1"/>
      <c r="I199" s="12"/>
    </row>
    <row r="200" spans="3:15">
      <c r="F200" s="1"/>
      <c r="I200" s="12"/>
      <c r="N200" s="1"/>
      <c r="O200" s="2"/>
    </row>
    <row r="201" spans="3:15">
      <c r="F201" s="1"/>
      <c r="I201" s="12"/>
      <c r="N201" s="1"/>
      <c r="O201" s="2"/>
    </row>
    <row r="202" spans="3:15">
      <c r="F202" s="1"/>
      <c r="N202" s="1"/>
      <c r="O202" s="2"/>
    </row>
    <row r="203" spans="3:15">
      <c r="F203" s="1"/>
    </row>
    <row r="204" spans="3:15">
      <c r="C204" s="13"/>
      <c r="D204" s="13"/>
      <c r="E204" s="14"/>
      <c r="F204" s="5"/>
      <c r="H204" s="14"/>
      <c r="I204" s="12"/>
    </row>
    <row r="205" spans="3:15">
      <c r="F205" s="1"/>
      <c r="I205" s="12"/>
    </row>
    <row r="206" spans="3:15">
      <c r="F206" s="1"/>
      <c r="I206" s="12"/>
    </row>
    <row r="207" spans="3:15">
      <c r="F207" s="1"/>
      <c r="I207" s="12"/>
    </row>
    <row r="209" spans="3:9">
      <c r="F209" s="1"/>
      <c r="I209" s="12"/>
    </row>
    <row r="210" spans="3:9">
      <c r="F210" s="1"/>
      <c r="I210" s="12"/>
    </row>
    <row r="211" spans="3:9">
      <c r="F211" s="1"/>
      <c r="I211" s="12"/>
    </row>
    <row r="212" spans="3:9">
      <c r="F212" s="1"/>
    </row>
    <row r="213" spans="3:9">
      <c r="F213" s="1"/>
      <c r="I213" s="12"/>
    </row>
    <row r="214" spans="3:9">
      <c r="F214" s="1"/>
      <c r="I214" s="12"/>
    </row>
    <row r="215" spans="3:9">
      <c r="F215" s="1"/>
      <c r="I215" s="12"/>
    </row>
    <row r="216" spans="3:9">
      <c r="F216" s="1"/>
      <c r="I216" s="12"/>
    </row>
    <row r="217" spans="3:9">
      <c r="F217" s="1"/>
      <c r="I217" s="12"/>
    </row>
    <row r="218" spans="3:9">
      <c r="F218" s="1"/>
      <c r="I218" s="12"/>
    </row>
    <row r="219" spans="3:9">
      <c r="F219" s="1"/>
    </row>
    <row r="220" spans="3:9">
      <c r="F220" s="1"/>
      <c r="I220" s="12"/>
    </row>
    <row r="221" spans="3:9">
      <c r="F221" s="1"/>
      <c r="I221" s="12"/>
    </row>
    <row r="222" spans="3:9">
      <c r="F222" s="1"/>
    </row>
    <row r="223" spans="3:9">
      <c r="C223" s="3"/>
      <c r="F223" s="1"/>
    </row>
    <row r="224" spans="3:9">
      <c r="F224" s="1"/>
    </row>
    <row r="225" spans="6:6">
      <c r="F225" s="1"/>
    </row>
    <row r="226" spans="6:6">
      <c r="F226" s="1"/>
    </row>
    <row r="227" spans="6:6">
      <c r="F227" s="1"/>
    </row>
    <row r="228" spans="6:6">
      <c r="F228" s="1"/>
    </row>
    <row r="229" spans="6:6">
      <c r="F229" s="1"/>
    </row>
    <row r="230" spans="6:6">
      <c r="F230" s="1"/>
    </row>
    <row r="231" spans="6:6">
      <c r="F231" s="1"/>
    </row>
    <row r="232" spans="6:6">
      <c r="F232" s="1"/>
    </row>
    <row r="233" spans="6:6">
      <c r="F233" s="1"/>
    </row>
    <row r="234" spans="6:6">
      <c r="F234" s="1"/>
    </row>
    <row r="235" spans="6:6">
      <c r="F235" s="1"/>
    </row>
    <row r="237" spans="6:6">
      <c r="F237" s="1"/>
    </row>
    <row r="238" spans="6:6">
      <c r="F238" s="1"/>
    </row>
    <row r="239" spans="6:6">
      <c r="F239" s="1"/>
    </row>
    <row r="240" spans="6:6">
      <c r="F240" s="1"/>
    </row>
    <row r="241" spans="6:6">
      <c r="F241" s="1"/>
    </row>
    <row r="242" spans="6:6">
      <c r="F242" s="1"/>
    </row>
    <row r="243" spans="6:6">
      <c r="F243" s="1"/>
    </row>
    <row r="244" spans="6:6">
      <c r="F244" s="1"/>
    </row>
    <row r="245" spans="6:6">
      <c r="F245" s="1"/>
    </row>
    <row r="246" spans="6:6">
      <c r="F246" s="1"/>
    </row>
    <row r="247" spans="6:6">
      <c r="F247" s="1"/>
    </row>
    <row r="248" spans="6:6">
      <c r="F248" s="1"/>
    </row>
    <row r="249" spans="6:6">
      <c r="F249" s="1"/>
    </row>
    <row r="250" spans="6:6">
      <c r="F250" s="1"/>
    </row>
    <row r="251" spans="6:6">
      <c r="F251" s="1"/>
    </row>
    <row r="252" spans="6:6">
      <c r="F252" s="1"/>
    </row>
    <row r="253" spans="6:6">
      <c r="F253" s="1"/>
    </row>
    <row r="255" spans="6:6">
      <c r="F255" s="1"/>
    </row>
    <row r="256" spans="6:6">
      <c r="F256" s="1"/>
    </row>
    <row r="257" spans="6:6">
      <c r="F257" s="1"/>
    </row>
    <row r="258" spans="6:6">
      <c r="F258" s="1"/>
    </row>
    <row r="259" spans="6:6">
      <c r="F259" s="1"/>
    </row>
    <row r="260" spans="6:6">
      <c r="F260" s="1"/>
    </row>
    <row r="261" spans="6:6">
      <c r="F261" s="1"/>
    </row>
    <row r="262" spans="6:6">
      <c r="F262" s="1"/>
    </row>
    <row r="263" spans="6:6">
      <c r="F263" s="1"/>
    </row>
    <row r="264" spans="6:6">
      <c r="F264" s="1"/>
    </row>
    <row r="265" spans="6:6">
      <c r="F265" s="1"/>
    </row>
    <row r="266" spans="6:6">
      <c r="F266" s="1"/>
    </row>
    <row r="267" spans="6:6">
      <c r="F267" s="1"/>
    </row>
    <row r="268" spans="6:6">
      <c r="F268" s="1"/>
    </row>
    <row r="269" spans="6:6">
      <c r="F269" s="1"/>
    </row>
    <row r="270" spans="6:6">
      <c r="F270" s="1"/>
    </row>
    <row r="271" spans="6:6">
      <c r="F271" s="1"/>
    </row>
    <row r="272" spans="6:6">
      <c r="F272" s="1"/>
    </row>
    <row r="273" spans="6:6">
      <c r="F273" s="1"/>
    </row>
    <row r="274" spans="6:6">
      <c r="F274" s="1"/>
    </row>
    <row r="275" spans="6:6">
      <c r="F275" s="1"/>
    </row>
    <row r="276" spans="6:6">
      <c r="F276" s="1"/>
    </row>
    <row r="277" spans="6:6">
      <c r="F277" s="1"/>
    </row>
    <row r="279" spans="6:6">
      <c r="F279" s="1"/>
    </row>
    <row r="280" spans="6:6">
      <c r="F280" s="1"/>
    </row>
    <row r="281" spans="6:6">
      <c r="F281" s="1"/>
    </row>
    <row r="282" spans="6:6">
      <c r="F282" s="1"/>
    </row>
    <row r="283" spans="6:6">
      <c r="F283" s="1"/>
    </row>
    <row r="284" spans="6:6">
      <c r="F284" s="1"/>
    </row>
    <row r="289" spans="3:6">
      <c r="F289" s="5"/>
    </row>
    <row r="290" spans="3:6">
      <c r="F290" s="5"/>
    </row>
    <row r="295" spans="3:6">
      <c r="F295" s="5"/>
    </row>
    <row r="298" spans="3:6">
      <c r="F298" s="1"/>
    </row>
    <row r="299" spans="3:6">
      <c r="C299" s="3"/>
      <c r="F299" s="1"/>
    </row>
    <row r="300" spans="3:6">
      <c r="F300" s="1"/>
    </row>
    <row r="301" spans="3:6">
      <c r="F301" s="1"/>
    </row>
    <row r="302" spans="3:6">
      <c r="F302" s="1"/>
    </row>
    <row r="303" spans="3:6">
      <c r="F303" s="1"/>
    </row>
    <row r="304" spans="3:6">
      <c r="F304" s="1"/>
    </row>
    <row r="305" spans="3:6">
      <c r="F305" s="1"/>
    </row>
    <row r="306" spans="3:6">
      <c r="F306" s="1"/>
    </row>
    <row r="307" spans="3:6">
      <c r="F307" s="1"/>
    </row>
    <row r="308" spans="3:6">
      <c r="F308" s="1"/>
    </row>
    <row r="309" spans="3:6">
      <c r="F309" s="1"/>
    </row>
    <row r="310" spans="3:6">
      <c r="F310" s="1"/>
    </row>
    <row r="311" spans="3:6">
      <c r="F311" s="1"/>
    </row>
    <row r="312" spans="3:6">
      <c r="F312" s="1"/>
    </row>
    <row r="313" spans="3:6">
      <c r="F313" s="1"/>
    </row>
    <row r="314" spans="3:6">
      <c r="F314" s="1"/>
    </row>
    <row r="316" spans="3:6">
      <c r="F316" s="1"/>
    </row>
    <row r="317" spans="3:6">
      <c r="F317" s="1"/>
    </row>
    <row r="318" spans="3:6">
      <c r="F318" s="1"/>
    </row>
    <row r="319" spans="3:6">
      <c r="F319" s="1"/>
    </row>
    <row r="320" spans="3:6">
      <c r="C320" s="3"/>
      <c r="F320" s="1"/>
    </row>
    <row r="321" spans="3:6">
      <c r="C321" s="3"/>
      <c r="F321" s="1"/>
    </row>
    <row r="322" spans="3:6">
      <c r="C322" s="3"/>
      <c r="D322" s="3"/>
      <c r="E322" s="1"/>
      <c r="F322" s="1"/>
    </row>
    <row r="323" spans="3:6">
      <c r="F323" s="1"/>
    </row>
    <row r="324" spans="3:6">
      <c r="F324" s="1"/>
    </row>
    <row r="325" spans="3:6">
      <c r="F325" s="1"/>
    </row>
    <row r="326" spans="3:6">
      <c r="F326" s="1"/>
    </row>
    <row r="327" spans="3:6">
      <c r="F327" s="1"/>
    </row>
    <row r="328" spans="3:6">
      <c r="F328" s="1"/>
    </row>
    <row r="329" spans="3:6">
      <c r="F329" s="1"/>
    </row>
    <row r="330" spans="3:6">
      <c r="F330" s="1"/>
    </row>
    <row r="331" spans="3:6">
      <c r="F331" s="1"/>
    </row>
    <row r="332" spans="3:6">
      <c r="F332" s="1"/>
    </row>
    <row r="333" spans="3:6">
      <c r="F333" s="1"/>
    </row>
    <row r="334" spans="3:6">
      <c r="F334" s="1"/>
    </row>
    <row r="335" spans="3:6">
      <c r="F335" s="1"/>
    </row>
    <row r="336" spans="3:6">
      <c r="F336" s="1"/>
    </row>
    <row r="337" spans="6:6">
      <c r="F337" s="1"/>
    </row>
    <row r="338" spans="6:6">
      <c r="F338" s="1"/>
    </row>
    <row r="339" spans="6:6">
      <c r="F339" s="1"/>
    </row>
    <row r="340" spans="6:6">
      <c r="F340" s="1"/>
    </row>
    <row r="341" spans="6:6">
      <c r="F341" s="1"/>
    </row>
    <row r="342" spans="6:6">
      <c r="F342" s="1"/>
    </row>
    <row r="343" spans="6:6">
      <c r="F343" s="1"/>
    </row>
    <row r="344" spans="6:6">
      <c r="F344" s="1"/>
    </row>
    <row r="345" spans="6:6">
      <c r="F345" s="1"/>
    </row>
    <row r="346" spans="6:6">
      <c r="F346" s="1"/>
    </row>
    <row r="347" spans="6:6">
      <c r="F347" s="1"/>
    </row>
    <row r="348" spans="6:6">
      <c r="F348" s="1"/>
    </row>
    <row r="349" spans="6:6">
      <c r="F349" s="1"/>
    </row>
    <row r="350" spans="6:6">
      <c r="F350" s="1"/>
    </row>
    <row r="351" spans="6:6">
      <c r="F351" s="1"/>
    </row>
    <row r="352" spans="6:6">
      <c r="F352" s="1"/>
    </row>
    <row r="353" spans="6:6">
      <c r="F353" s="1"/>
    </row>
    <row r="354" spans="6:6">
      <c r="F354" s="1"/>
    </row>
    <row r="355" spans="6:6">
      <c r="F355" s="1"/>
    </row>
    <row r="356" spans="6:6">
      <c r="F356" s="1"/>
    </row>
    <row r="357" spans="6:6">
      <c r="F357" s="1"/>
    </row>
    <row r="358" spans="6:6">
      <c r="F358" s="1"/>
    </row>
    <row r="359" spans="6:6">
      <c r="F359" s="1"/>
    </row>
    <row r="360" spans="6:6">
      <c r="F360" s="1"/>
    </row>
    <row r="361" spans="6:6">
      <c r="F361" s="1"/>
    </row>
    <row r="362" spans="6:6">
      <c r="F362" s="1"/>
    </row>
    <row r="363" spans="6:6">
      <c r="F363" s="1"/>
    </row>
    <row r="364" spans="6:6">
      <c r="F364" s="1"/>
    </row>
    <row r="365" spans="6:6">
      <c r="F365" s="1"/>
    </row>
    <row r="366" spans="6:6">
      <c r="F366" s="1"/>
    </row>
    <row r="367" spans="6:6">
      <c r="F367" s="1"/>
    </row>
    <row r="368" spans="6:6">
      <c r="F368" s="1"/>
    </row>
    <row r="369" spans="3:6">
      <c r="F369" s="1"/>
    </row>
    <row r="370" spans="3:6">
      <c r="F370" s="1"/>
    </row>
    <row r="371" spans="3:6">
      <c r="F371" s="1"/>
    </row>
    <row r="372" spans="3:6">
      <c r="F372" s="1"/>
    </row>
    <row r="373" spans="3:6">
      <c r="C373" s="3"/>
      <c r="F373" s="1"/>
    </row>
    <row r="374" spans="3:6">
      <c r="F374" s="1"/>
    </row>
    <row r="375" spans="3:6">
      <c r="F375" s="1"/>
    </row>
    <row r="376" spans="3:6">
      <c r="F376" s="1"/>
    </row>
    <row r="377" spans="3:6">
      <c r="F377" s="1"/>
    </row>
    <row r="378" spans="3:6">
      <c r="F378" s="1"/>
    </row>
    <row r="380" spans="3:6">
      <c r="C380" s="3"/>
      <c r="F380" s="1"/>
    </row>
    <row r="381" spans="3:6">
      <c r="F381" s="1"/>
    </row>
    <row r="382" spans="3:6">
      <c r="F382" s="1"/>
    </row>
    <row r="383" spans="3:6">
      <c r="F383" s="1"/>
    </row>
    <row r="384" spans="3:6">
      <c r="F384" s="1"/>
    </row>
    <row r="387" spans="6:6">
      <c r="F387" s="1"/>
    </row>
    <row r="388" spans="6:6">
      <c r="F388" s="1"/>
    </row>
    <row r="389" spans="6:6">
      <c r="F389" s="1"/>
    </row>
    <row r="390" spans="6:6">
      <c r="F390" s="1"/>
    </row>
    <row r="392" spans="6:6">
      <c r="F392" s="1"/>
    </row>
    <row r="393" spans="6:6">
      <c r="F393" s="1"/>
    </row>
    <row r="394" spans="6:6">
      <c r="F394" s="1"/>
    </row>
    <row r="395" spans="6:6">
      <c r="F395" s="1"/>
    </row>
    <row r="397" spans="6:6">
      <c r="F397" s="1"/>
    </row>
    <row r="398" spans="6:6">
      <c r="F398" s="1"/>
    </row>
    <row r="399" spans="6:6">
      <c r="F399" s="1"/>
    </row>
    <row r="400" spans="6:6">
      <c r="F400" s="1"/>
    </row>
    <row r="402" spans="3:6">
      <c r="F402" s="1"/>
    </row>
    <row r="403" spans="3:6">
      <c r="F403" s="1"/>
    </row>
    <row r="404" spans="3:6">
      <c r="F404" s="1"/>
    </row>
    <row r="405" spans="3:6">
      <c r="F405" s="1"/>
    </row>
    <row r="406" spans="3:6">
      <c r="C406" s="3"/>
      <c r="F406" s="1"/>
    </row>
    <row r="407" spans="3:6">
      <c r="F407" s="1"/>
    </row>
    <row r="408" spans="3:6">
      <c r="F408" s="1"/>
    </row>
    <row r="409" spans="3:6">
      <c r="F409" s="1"/>
    </row>
    <row r="410" spans="3:6">
      <c r="F410" s="1"/>
    </row>
    <row r="411" spans="3:6">
      <c r="F411" s="1"/>
    </row>
    <row r="412" spans="3:6">
      <c r="F412" s="1"/>
    </row>
    <row r="413" spans="3:6">
      <c r="F413" s="1"/>
    </row>
    <row r="414" spans="3:6">
      <c r="F414" s="1"/>
    </row>
    <row r="415" spans="3:6">
      <c r="F415" s="1"/>
    </row>
    <row r="416" spans="3:6">
      <c r="F416" s="1"/>
    </row>
    <row r="417" spans="3:6">
      <c r="F417" s="1"/>
    </row>
    <row r="418" spans="3:6">
      <c r="F418" s="1"/>
    </row>
    <row r="419" spans="3:6">
      <c r="F419" s="1"/>
    </row>
    <row r="420" spans="3:6">
      <c r="F420" s="1"/>
    </row>
    <row r="421" spans="3:6">
      <c r="F421" s="1"/>
    </row>
    <row r="422" spans="3:6">
      <c r="F422" s="1"/>
    </row>
    <row r="423" spans="3:6">
      <c r="F423" s="1"/>
    </row>
    <row r="424" spans="3:6">
      <c r="C424" s="3"/>
      <c r="F424" s="1"/>
    </row>
    <row r="425" spans="3:6">
      <c r="F425" s="1"/>
    </row>
    <row r="426" spans="3:6">
      <c r="F426" s="1"/>
    </row>
    <row r="427" spans="3:6">
      <c r="F427" s="1"/>
    </row>
    <row r="428" spans="3:6">
      <c r="F428" s="1"/>
    </row>
    <row r="429" spans="3:6">
      <c r="F429" s="1"/>
    </row>
    <row r="430" spans="3:6">
      <c r="F430" s="1"/>
    </row>
    <row r="431" spans="3:6">
      <c r="F431" s="1"/>
    </row>
    <row r="432" spans="3:6">
      <c r="F432" s="1"/>
    </row>
    <row r="433" spans="3:6">
      <c r="F433" s="1"/>
    </row>
    <row r="434" spans="3:6">
      <c r="F434" s="1"/>
    </row>
    <row r="436" spans="3:6">
      <c r="C436" s="3"/>
      <c r="F436" s="1"/>
    </row>
    <row r="437" spans="3:6">
      <c r="F437" s="1"/>
    </row>
    <row r="438" spans="3:6">
      <c r="F438" s="1"/>
    </row>
    <row r="439" spans="3:6">
      <c r="F439" s="1"/>
    </row>
    <row r="440" spans="3:6">
      <c r="F440" s="1"/>
    </row>
    <row r="441" spans="3:6">
      <c r="F441" s="1"/>
    </row>
    <row r="442" spans="3:6">
      <c r="F442" s="1"/>
    </row>
    <row r="443" spans="3:6">
      <c r="F443" s="1"/>
    </row>
    <row r="444" spans="3:6">
      <c r="F444" s="1"/>
    </row>
    <row r="445" spans="3:6">
      <c r="F445" s="1"/>
    </row>
    <row r="446" spans="3:6">
      <c r="F446" s="1"/>
    </row>
    <row r="447" spans="3:6">
      <c r="F447" s="1"/>
    </row>
    <row r="448" spans="3:6">
      <c r="F448" s="1"/>
    </row>
    <row r="449" spans="3:6">
      <c r="F449" s="1"/>
    </row>
    <row r="450" spans="3:6">
      <c r="F450" s="1"/>
    </row>
    <row r="454" spans="3:6">
      <c r="C454" s="3"/>
      <c r="F454" s="1"/>
    </row>
    <row r="455" spans="3:6">
      <c r="F455" s="1"/>
    </row>
    <row r="456" spans="3:6">
      <c r="F456" s="1"/>
    </row>
    <row r="457" spans="3:6">
      <c r="F457" s="1"/>
    </row>
    <row r="462" spans="3:6">
      <c r="F462" s="1"/>
    </row>
    <row r="464" spans="3:6">
      <c r="F464" s="1"/>
    </row>
    <row r="467" spans="3:6">
      <c r="F467" s="1"/>
    </row>
    <row r="471" spans="3:6">
      <c r="C471" s="13"/>
      <c r="D471" s="13"/>
      <c r="E471" s="14"/>
      <c r="F471" s="5"/>
    </row>
    <row r="473" spans="3:6">
      <c r="F473" s="1"/>
    </row>
    <row r="474" spans="3:6">
      <c r="F474" s="1"/>
    </row>
    <row r="476" spans="3:6">
      <c r="F476" s="1"/>
    </row>
    <row r="478" spans="3:6">
      <c r="F478" s="1"/>
    </row>
    <row r="481" spans="6:6">
      <c r="F481" s="1"/>
    </row>
  </sheetData>
  <protectedRanges>
    <protectedRange password="D5F4" sqref="C115:F146" name="Obseg29"/>
    <protectedRange password="D5F4" sqref="C148:C149" name="Obseg31_1_1"/>
    <protectedRange password="D5F4" sqref="C75 C102 C104 C106:C108 C70:C73 C112 C77:C96" name="Obseg31_1_2"/>
    <protectedRange password="D5F4" sqref="C26:F67" name="Obseg19"/>
  </protectedRanges>
  <mergeCells count="28">
    <mergeCell ref="C15:G15"/>
    <mergeCell ref="C10:G10"/>
    <mergeCell ref="C11:G11"/>
    <mergeCell ref="C12:G12"/>
    <mergeCell ref="C13:G13"/>
    <mergeCell ref="C14:G14"/>
    <mergeCell ref="C45:I45"/>
    <mergeCell ref="C16:G16"/>
    <mergeCell ref="C17:G17"/>
    <mergeCell ref="C18:G18"/>
    <mergeCell ref="C19:G19"/>
    <mergeCell ref="C27:I27"/>
    <mergeCell ref="C28:I28"/>
    <mergeCell ref="C29:I29"/>
    <mergeCell ref="C30:I30"/>
    <mergeCell ref="C34:I34"/>
    <mergeCell ref="C35:I35"/>
    <mergeCell ref="C36:I36"/>
    <mergeCell ref="C128:I128"/>
    <mergeCell ref="C129:I129"/>
    <mergeCell ref="C131:I131"/>
    <mergeCell ref="C145:I145"/>
    <mergeCell ref="C50:I50"/>
    <mergeCell ref="C63:I63"/>
    <mergeCell ref="C116:I116"/>
    <mergeCell ref="C117:I117"/>
    <mergeCell ref="C118:I118"/>
    <mergeCell ref="C119:I119"/>
  </mergeCells>
  <phoneticPr fontId="68" type="noConversion"/>
  <conditionalFormatting sqref="C375">
    <cfRule type="duplicateValues" dxfId="14" priority="10"/>
  </conditionalFormatting>
  <conditionalFormatting sqref="C376">
    <cfRule type="duplicateValues" dxfId="13" priority="9"/>
  </conditionalFormatting>
  <conditionalFormatting sqref="C408">
    <cfRule type="duplicateValues" dxfId="12" priority="15"/>
  </conditionalFormatting>
  <conditionalFormatting sqref="C409">
    <cfRule type="duplicateValues" dxfId="11" priority="11"/>
  </conditionalFormatting>
  <conditionalFormatting sqref="C411">
    <cfRule type="duplicateValues" dxfId="10" priority="14"/>
  </conditionalFormatting>
  <conditionalFormatting sqref="C412">
    <cfRule type="duplicateValues" dxfId="9" priority="12"/>
  </conditionalFormatting>
  <conditionalFormatting sqref="C414:C421">
    <cfRule type="duplicateValues" dxfId="8" priority="13"/>
  </conditionalFormatting>
  <conditionalFormatting sqref="C426">
    <cfRule type="duplicateValues" dxfId="7" priority="8"/>
  </conditionalFormatting>
  <conditionalFormatting sqref="C427">
    <cfRule type="duplicateValues" dxfId="6" priority="7"/>
  </conditionalFormatting>
  <conditionalFormatting sqref="C429">
    <cfRule type="duplicateValues" dxfId="5" priority="6"/>
  </conditionalFormatting>
  <conditionalFormatting sqref="C432">
    <cfRule type="duplicateValues" dxfId="4" priority="5"/>
  </conditionalFormatting>
  <conditionalFormatting sqref="C438">
    <cfRule type="duplicateValues" dxfId="3" priority="4"/>
  </conditionalFormatting>
  <conditionalFormatting sqref="C439:C440">
    <cfRule type="duplicateValues" dxfId="2" priority="3"/>
  </conditionalFormatting>
  <conditionalFormatting sqref="C441">
    <cfRule type="duplicateValues" dxfId="1" priority="2"/>
  </conditionalFormatting>
  <conditionalFormatting sqref="C444">
    <cfRule type="duplicateValues" dxfId="0" priority="1"/>
  </conditionalFormatting>
  <pageMargins left="0.70866141732283472" right="0.70866141732283472" top="0.74803149606299213"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GOI DELA - KPL</vt:lpstr>
      <vt:lpstr>NOTRANJA OPREMA</vt:lpstr>
      <vt:lpstr>'GOI DELA - KPL'!Področje_tiskanja</vt:lpstr>
      <vt:lpstr>'NOTRANJA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2025-10-21T11:50:44Z</dcterms:modified>
</cp:coreProperties>
</file>